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6_0117 СМР г.Бухара\"/>
    </mc:Choice>
  </mc:AlternateContent>
  <workbookProtection workbookAlgorithmName="SHA-512" workbookHashValue="z2CESUzHCVCLGAzA5r/g8H+XhWQrPmC79uXmxdYyH6wrbzJWNRNrltWrn/XzCytRScSg8zxM9G0xfI6FC6boHw==" workbookSaltValue="whf85PNoGMTCg2y/egGQIA==" workbookSpinCount="100000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E30" i="8" l="1"/>
  <c r="E32" i="8" l="1"/>
  <c r="D42" i="8" l="1"/>
  <c r="G251" i="11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<sst xmlns="http://schemas.openxmlformats.org/spreadsheetml/2006/main" count="6347" uniqueCount="1235">
  <si>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</si>
  <si>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</si>
  <si>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</si>
  <si>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</si>
  <si>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</si>
  <si>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</si>
  <si>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</si>
  <si>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</si>
  <si>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</si>
  <si>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</si>
  <si>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</si>
  <si>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</si>
  <si>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</si>
  <si>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</si>
  <si>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</si>
  <si>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</si>
  <si>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</si>
  <si>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</si>
  <si>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</si>
  <si>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</si>
  <si>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</si>
  <si>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</si>
  <si>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</si>
  <si>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</si>
  <si>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</si>
  <si>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</si>
  <si>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</si>
  <si>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</si>
  <si>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</si>
  <si>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</si>
  <si>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</si>
  <si>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</si>
  <si>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</si>
  <si>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</si>
  <si>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</si>
  <si>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</si>
  <si>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</si>
  <si>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</si>
  <si>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</si>
  <si>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</si>
  <si>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</si>
  <si>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</si>
  <si>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</si>
  <si>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</si>
  <si>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</si>
  <si>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</si>
  <si>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</si>
  <si>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</si>
  <si>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</si>
  <si>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</si>
  <si>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</si>
  <si>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</si>
  <si>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</si>
  <si>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</si>
  <si>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</si>
  <si>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</si>
  <si>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</si>
  <si>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</si>
  <si>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</si>
  <si>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</si>
  <si>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</si>
  <si>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</si>
  <si>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</si>
  <si>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</si>
  <si>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</si>
  <si>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</si>
  <si>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</si>
  <si>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</si>
  <si>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</si>
  <si>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</si>
  <si>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</si>
  <si>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</si>
  <si>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</si>
  <si>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</si>
  <si>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</si>
  <si>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</si>
  <si>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</si>
  <si>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</si>
  <si>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</si>
  <si>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</si>
  <si>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</si>
  <si>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</si>
  <si>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</si>
  <si>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</si>
  <si>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</si>
  <si>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</si>
  <si>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</si>
  <si>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</si>
  <si>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</si>
  <si>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</si>
  <si>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</si>
  <si>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</si>
  <si>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</si>
  <si>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</si>
  <si>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</si>
  <si>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</si>
  <si>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</si>
  <si>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</si>
  <si>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</si>
  <si>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</si>
  <si>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</si>
  <si>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</si>
  <si>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</si>
  <si>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</si>
  <si>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</si>
  <si>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</si>
  <si>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</si>
  <si>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</si>
  <si>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</si>
  <si>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</si>
  <si>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</si>
  <si>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</si>
  <si>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</si>
  <si>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</si>
  <si>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</si>
  <si>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</si>
  <si>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</si>
  <si>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</si>
  <si>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</si>
  <si>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</si>
  <si>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</si>
  <si>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</si>
  <si>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</si>
  <si>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</si>
  <si>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</si>
  <si>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</si>
  <si>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</si>
  <si>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</si>
  <si>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</si>
  <si>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</si>
  <si>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</si>
  <si>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</si>
  <si>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</si>
  <si>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</si>
  <si>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</si>
  <si>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</si>
  <si>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</si>
  <si>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</si>
  <si>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</si>
  <si>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</si>
  <si>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</si>
  <si>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</si>
  <si>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</si>
  <si>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</si>
  <si>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</si>
  <si>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</si>
  <si>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</si>
  <si>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</si>
  <si>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</si>
  <si>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</si>
  <si>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</si>
  <si>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</si>
  <si>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</si>
  <si>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</si>
  <si>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</si>
  <si>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</si>
  <si>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</si>
  <si>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</si>
  <si>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</si>
  <si>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</si>
  <si>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</si>
  <si>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</si>
  <si>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</si>
  <si>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</si>
  <si>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</si>
  <si>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</si>
  <si>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</si>
  <si>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</si>
  <si>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</si>
  <si>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</si>
  <si>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</si>
  <si>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</si>
  <si>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</si>
  <si>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</si>
  <si>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</si>
  <si>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</si>
  <si>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</si>
  <si>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</si>
  <si>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</si>
  <si>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</si>
  <si>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</si>
  <si>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</si>
  <si>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</si>
  <si>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</si>
  <si>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</si>
  <si>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</si>
  <si>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</si>
  <si>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</si>
  <si>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</si>
  <si>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</si>
  <si>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</si>
  <si>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</si>
  <si>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</si>
  <si>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</si>
  <si>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</si>
  <si>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</si>
  <si>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</si>
  <si>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</si>
  <si>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</si>
  <si>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</si>
  <si>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</si>
  <si>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</si>
  <si>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</si>
  <si>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</si>
  <si>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</si>
  <si>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</si>
  <si>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</si>
  <si>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</si>
  <si>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</si>
  <si>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</si>
  <si>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</si>
  <si>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</si>
  <si>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</si>
  <si>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</si>
  <si>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</si>
  <si>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</si>
  <si>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</si>
  <si>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</si>
  <si>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</si>
  <si>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</si>
  <si>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</si>
  <si>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</si>
  <si>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</si>
  <si>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</si>
  <si>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</si>
  <si>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</si>
  <si>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</si>
  <si>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</si>
  <si>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</si>
  <si>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</si>
  <si>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</si>
  <si>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</si>
  <si>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</si>
  <si>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</si>
  <si>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</si>
  <si>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</si>
  <si>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</si>
  <si>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</si>
  <si>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</si>
  <si>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</si>
  <si>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</si>
  <si>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</si>
  <si>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</si>
  <si>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</si>
  <si>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</si>
  <si>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</si>
  <si>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</si>
  <si>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</si>
  <si>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</si>
  <si>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</si>
  <si>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</si>
  <si>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</si>
  <si>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</si>
  <si>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</si>
  <si>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</si>
  <si>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</si>
  <si>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</si>
  <si>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</si>
  <si>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</si>
  <si>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</si>
  <si>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</si>
  <si>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</si>
  <si>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</si>
  <si>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</si>
  <si>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</si>
  <si>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</si>
  <si>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</si>
  <si>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</si>
  <si>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</si>
  <si>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</si>
  <si>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</si>
  <si>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</si>
  <si>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</si>
  <si>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</si>
  <si>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</si>
  <si>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</si>
  <si>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</si>
  <si>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</si>
  <si>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</si>
  <si>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</si>
  <si>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</si>
  <si>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</si>
  <si>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</si>
  <si>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</si>
  <si>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</si>
  <si>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</si>
  <si>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</si>
  <si>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</si>
  <si>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</si>
  <si>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</si>
  <si>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</si>
  <si>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</si>
  <si>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</si>
  <si>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</si>
  <si>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</si>
  <si>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</si>
  <si>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</si>
  <si>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</si>
  <si>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</si>
  <si>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</si>
  <si>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</si>
  <si>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</si>
  <si>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</si>
  <si>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</si>
  <si>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</si>
  <si>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</si>
  <si>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</si>
  <si>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</si>
  <si>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</si>
  <si>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</si>
  <si>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</si>
  <si>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</si>
  <si>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</si>
  <si>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</si>
  <si>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</si>
  <si>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</si>
  <si>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</si>
  <si>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</si>
  <si>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</si>
  <si>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</si>
  <si>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</si>
  <si>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</si>
  <si>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</si>
  <si>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</si>
  <si>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</si>
  <si>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</si>
  <si>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</si>
  <si>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</si>
  <si>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</si>
  <si>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</si>
  <si>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</si>
  <si>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</si>
  <si>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</si>
  <si>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</si>
  <si>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</si>
  <si>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</si>
  <si>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</si>
  <si>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</si>
  <si>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</si>
  <si>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</si>
  <si>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</si>
  <si>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</si>
  <si>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</si>
  <si>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</si>
  <si>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</si>
  <si>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</si>
  <si>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</si>
  <si>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</si>
  <si>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</si>
  <si>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</si>
  <si>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</si>
  <si>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</si>
  <si>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</si>
  <si>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</si>
  <si>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</si>
  <si>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</si>
  <si>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</si>
  <si>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</si>
  <si>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</si>
  <si>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</si>
  <si>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</si>
  <si>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</si>
  <si>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</si>
  <si>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</si>
  <si>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</si>
  <si>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</si>
  <si>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</si>
  <si>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</si>
  <si>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</si>
  <si>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</si>
  <si>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</si>
  <si>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</si>
  <si>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</si>
  <si>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</si>
  <si>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</si>
  <si>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</si>
  <si>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</si>
  <si>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</si>
  <si>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</si>
  <si>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</si>
  <si>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</si>
  <si>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</si>
  <si>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</si>
  <si>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</si>
  <si>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</si>
  <si>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</si>
  <si>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</si>
  <si>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</si>
  <si>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</si>
  <si>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</si>
  <si>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</si>
  <si>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</si>
  <si>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</si>
  <si>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</si>
  <si>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</si>
  <si>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</si>
  <si>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</si>
  <si>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</si>
  <si>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</si>
  <si>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</si>
  <si>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</si>
  <si>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</si>
  <si>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</si>
  <si>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</si>
  <si>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</si>
  <si>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</si>
  <si>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</si>
  <si>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</si>
  <si>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</si>
  <si>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</si>
  <si>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</si>
  <si>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</si>
  <si>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</si>
  <si>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</si>
  <si>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</si>
  <si>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</si>
  <si>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</si>
  <si>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</si>
  <si>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</si>
  <si>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</si>
  <si>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</si>
  <si>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</si>
  <si>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</si>
  <si>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</si>
  <si>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</si>
  <si>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</si>
  <si>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</si>
  <si>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</si>
  <si>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</si>
  <si>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</si>
  <si>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</si>
  <si>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</si>
  <si>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</si>
  <si>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</si>
  <si>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</si>
  <si>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</si>
  <si>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</si>
  <si>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</si>
  <si>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</si>
  <si>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</si>
  <si>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</si>
  <si>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</si>
  <si>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</si>
  <si>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</si>
  <si>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</si>
  <si>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</si>
  <si>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</si>
  <si>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</si>
  <si>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</si>
  <si>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</si>
  <si>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</si>
  <si>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</si>
  <si>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</si>
  <si>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</si>
  <si>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</si>
  <si>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</si>
  <si>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</si>
  <si>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</si>
  <si>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</si>
  <si>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</si>
  <si>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</si>
  <si>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</si>
  <si>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</si>
  <si>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</si>
  <si>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</si>
  <si>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</si>
  <si>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</si>
  <si>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</si>
  <si>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</si>
  <si>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</si>
  <si>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</si>
  <si>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</si>
  <si>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</si>
  <si>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</si>
  <si>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</si>
  <si>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</si>
  <si>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</si>
  <si>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</si>
  <si>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</si>
  <si>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</si>
  <si>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</si>
  <si>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</si>
  <si>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</si>
  <si>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</si>
  <si>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</si>
  <si>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</si>
  <si>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</si>
  <si>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</si>
  <si>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</si>
  <si>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</si>
  <si>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</si>
  <si>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</si>
  <si>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</si>
  <si>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</si>
  <si>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</si>
  <si>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</si>
  <si>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</si>
  <si>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</si>
  <si>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</si>
  <si>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</si>
  <si>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</si>
  <si>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</si>
  <si>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</si>
  <si>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</si>
  <si>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</si>
  <si>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</si>
  <si>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</si>
  <si>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</si>
  <si>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</si>
  <si>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</si>
  <si>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</si>
  <si>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</si>
  <si>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</si>
  <si>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</si>
  <si>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</si>
  <si>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</si>
  <si>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</si>
  <si>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</si>
  <si>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</si>
  <si>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</si>
  <si>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</si>
  <si>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</si>
  <si>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</si>
  <si>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</si>
  <si>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</si>
  <si>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</si>
  <si>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</si>
  <si>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</si>
  <si>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</si>
  <si>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</si>
  <si>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</si>
  <si>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</si>
  <si>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</si>
  <si>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</si>
  <si>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</si>
  <si>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</si>
  <si>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</si>
  <si>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</si>
  <si>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</si>
  <si>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</si>
  <si>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</si>
  <si>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</si>
  <si>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</si>
  <si>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</si>
  <si>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</si>
  <si>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</si>
  <si>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</si>
  <si>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</si>
  <si>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</si>
  <si>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</si>
  <si>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</si>
  <si>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</si>
  <si>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</si>
  <si>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</si>
  <si>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</si>
  <si>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</si>
  <si>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</si>
  <si>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</si>
  <si>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</si>
  <si>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</si>
  <si>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</si>
  <si>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</si>
  <si>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</si>
  <si>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</si>
  <si>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</si>
  <si>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</si>
  <si>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</si>
  <si>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</si>
  <si>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</si>
  <si>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</si>
  <si>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</si>
  <si>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</si>
  <si>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</si>
  <si>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</si>
  <si>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</si>
  <si>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</si>
  <si>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</si>
  <si>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</si>
  <si>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</si>
  <si>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</si>
  <si>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</si>
  <si>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</si>
  <si>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</si>
  <si>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</si>
  <si>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</si>
  <si>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</si>
  <si>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</si>
  <si>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</si>
  <si>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</si>
  <si>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</si>
  <si>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</si>
  <si>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</si>
  <si>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</si>
  <si>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</si>
  <si>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</si>
  <si>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</si>
  <si>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</si>
  <si>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</si>
  <si>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</si>
  <si>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</si>
  <si>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</si>
  <si>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</si>
  <si>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</si>
  <si>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</si>
  <si>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</si>
  <si>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</si>
  <si>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</si>
  <si>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</si>
  <si>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</si>
  <si>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</si>
  <si>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</si>
  <si>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</si>
  <si>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</si>
  <si>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</si>
  <si>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</si>
  <si>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</si>
  <si>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</si>
  <si>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</si>
  <si>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</si>
  <si>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</si>
  <si>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</si>
  <si>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</si>
  <si>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</si>
  <si>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</si>
  <si>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</si>
  <si>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</si>
  <si>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</si>
  <si>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</si>
  <si>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</si>
  <si>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</si>
  <si>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</si>
  <si>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</si>
  <si>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</si>
  <si>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</si>
  <si>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</si>
  <si>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</si>
  <si>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</si>
  <si>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</si>
  <si>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</si>
  <si>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</si>
  <si>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</si>
  <si>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</si>
  <si>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</si>
  <si>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</si>
  <si>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</si>
  <si>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</si>
  <si>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</si>
  <si>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</si>
  <si>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</si>
  <si>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</si>
  <si>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</si>
  <si>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</si>
  <si>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</si>
  <si>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</si>
  <si>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</si>
  <si>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</si>
  <si>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</si>
  <si>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</si>
  <si>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</si>
  <si>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</si>
  <si>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</si>
  <si>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</si>
  <si>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</si>
  <si>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</si>
  <si>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</si>
  <si>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</si>
  <si>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</si>
  <si>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</si>
  <si>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</si>
  <si>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</si>
  <si>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</si>
  <si>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</si>
  <si>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</si>
  <si>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</si>
  <si>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</si>
  <si>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</si>
  <si>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</si>
  <si>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</si>
  <si>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</si>
  <si>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</si>
  <si>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</si>
  <si>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</si>
  <si>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</si>
  <si>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</si>
  <si>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</si>
  <si>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</si>
  <si>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</si>
  <si>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</si>
  <si>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</si>
  <si>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</si>
  <si>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</si>
  <si>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</si>
  <si>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</si>
  <si>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</si>
  <si>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</si>
  <si>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</si>
  <si>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</si>
  <si>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</si>
  <si>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</si>
  <si>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</si>
  <si>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</si>
  <si>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</si>
  <si>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</si>
  <si>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</si>
  <si>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</si>
  <si>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</si>
  <si>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</si>
  <si>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</si>
  <si>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</si>
  <si>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</si>
  <si>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</si>
  <si>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</si>
  <si>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</si>
  <si>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</si>
  <si>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</si>
  <si>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</si>
  <si>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</si>
  <si>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</si>
  <si>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</si>
  <si>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</si>
  <si>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</si>
  <si>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</si>
  <si>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</si>
  <si>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</si>
  <si>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</si>
  <si>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</si>
  <si>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</si>
  <si>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</si>
  <si>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</si>
  <si>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</si>
  <si>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</si>
  <si>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</si>
  <si>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</si>
  <si>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</si>
  <si>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</si>
  <si>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</si>
  <si>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</si>
  <si>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</si>
  <si>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</si>
  <si>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</si>
  <si>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</si>
  <si>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</si>
  <si>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</si>
  <si>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</si>
  <si>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</si>
  <si>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</si>
  <si>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</si>
  <si>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</si>
  <si>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</si>
  <si>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</si>
  <si>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</si>
  <si>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</si>
  <si>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</si>
  <si>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</si>
  <si>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</si>
  <si>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</si>
  <si>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</si>
  <si>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</si>
  <si>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</si>
  <si>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</si>
  <si>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</si>
  <si>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</si>
  <si>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</si>
  <si>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</si>
  <si>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</si>
  <si>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</si>
  <si>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</si>
  <si>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</si>
  <si>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</si>
  <si>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</si>
  <si>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</si>
  <si>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</si>
  <si>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</si>
  <si>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</si>
  <si>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</si>
  <si>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</si>
  <si>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</si>
  <si>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</si>
  <si>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</si>
  <si>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</si>
  <si>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</si>
  <si>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</si>
  <si>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</si>
  <si>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</si>
  <si>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</si>
  <si>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</si>
  <si>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</si>
  <si>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</si>
  <si>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</si>
  <si>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</si>
  <si>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</si>
  <si>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</si>
  <si>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</si>
  <si>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</si>
  <si>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</si>
  <si>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</si>
  <si>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</si>
  <si>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</si>
  <si>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</si>
  <si>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</si>
  <si>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</si>
  <si>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</si>
  <si>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</si>
  <si>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</si>
  <si>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</si>
  <si>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</si>
  <si>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</si>
  <si>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</si>
  <si>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</si>
  <si>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</si>
  <si>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</si>
  <si>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</si>
  <si>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</si>
  <si>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</si>
  <si>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</si>
  <si>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</si>
  <si>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</si>
  <si>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</si>
  <si>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</si>
  <si>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</si>
  <si>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</si>
  <si>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</si>
  <si>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</si>
  <si>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</si>
  <si>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</si>
  <si>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</si>
  <si>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</si>
  <si>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</si>
  <si>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</si>
  <si>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</si>
  <si>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</si>
  <si>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</si>
  <si>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</si>
  <si>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</si>
  <si>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</si>
  <si>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</si>
  <si>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</si>
  <si>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</si>
  <si>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</si>
  <si>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</si>
  <si>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</si>
  <si>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</si>
  <si>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</si>
  <si>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</si>
  <si>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</si>
  <si>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</si>
  <si>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</si>
  <si>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</si>
  <si>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</si>
  <si>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</si>
  <si>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</si>
  <si>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</si>
  <si>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</si>
  <si>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</si>
  <si>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</si>
  <si>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</si>
  <si>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</si>
  <si>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</si>
  <si>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</si>
  <si>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</si>
  <si>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</si>
  <si>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</si>
  <si>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</si>
  <si>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</si>
  <si>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</si>
  <si>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</si>
  <si>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</si>
  <si>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</si>
  <si>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</si>
  <si>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</si>
  <si>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</si>
  <si>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</si>
  <si>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</si>
  <si>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</si>
  <si>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</si>
  <si>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</si>
  <si>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</si>
  <si>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</si>
  <si>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</si>
  <si>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</si>
  <si>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</si>
  <si>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</si>
  <si>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</si>
  <si>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</si>
  <si>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</si>
  <si>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</si>
  <si>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</si>
  <si>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</si>
  <si>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</si>
  <si>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</si>
  <si>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</si>
  <si>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</si>
  <si>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</si>
  <si>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</si>
  <si>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</si>
  <si>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</si>
  <si>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</si>
  <si>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</si>
  <si>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</si>
  <si>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</si>
  <si>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</si>
  <si>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</si>
  <si>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</si>
  <si>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</si>
  <si>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</si>
  <si>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</si>
  <si>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</si>
  <si>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</si>
  <si>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</si>
  <si>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</si>
  <si>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</si>
  <si>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</si>
  <si>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</si>
  <si>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</si>
  <si>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</si>
  <si>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</si>
  <si>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</si>
  <si>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</si>
  <si>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</si>
  <si>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</si>
  <si>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</si>
  <si>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</si>
  <si>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</si>
  <si>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</si>
  <si>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</si>
  <si>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</si>
  <si>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</si>
  <si>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</si>
  <si>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</si>
  <si>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</si>
  <si>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</si>
  <si>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</si>
  <si>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</si>
  <si>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</si>
  <si>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</si>
  <si>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</si>
  <si>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</si>
  <si>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</si>
  <si>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</si>
  <si>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</si>
  <si>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</si>
  <si>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</si>
  <si>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</si>
  <si>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</si>
  <si>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</si>
  <si>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</si>
  <si>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</si>
  <si>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</si>
  <si>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</si>
  <si>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</si>
  <si>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</si>
  <si>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</si>
  <si>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</si>
  <si>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</si>
  <si>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</si>
  <si>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</si>
  <si>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</si>
  <si>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</si>
  <si>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</si>
  <si>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</si>
  <si>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</si>
  <si>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</si>
  <si>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</si>
  <si>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</si>
  <si>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</si>
  <si>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</si>
  <si>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</si>
  <si>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</si>
  <si>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</si>
  <si>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</si>
  <si>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</si>
  <si>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</si>
  <si>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</si>
  <si>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</si>
  <si>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</si>
  <si>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</si>
  <si>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</si>
  <si>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</si>
  <si>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</si>
  <si>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</si>
  <si>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</si>
  <si>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</si>
  <si>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</si>
  <si>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</si>
  <si>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</si>
  <si>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</si>
  <si>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</si>
  <si>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</si>
  <si>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</si>
  <si>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</si>
  <si>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</si>
  <si>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</si>
  <si>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</si>
  <si>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</si>
  <si>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</si>
  <si>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</si>
  <si>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</si>
  <si>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</si>
  <si>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</si>
  <si>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</si>
  <si>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</si>
  <si>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</si>
  <si>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</si>
  <si>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</si>
  <si>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</si>
  <si>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</si>
  <si>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</si>
  <si>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</si>
  <si>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</si>
  <si>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</si>
  <si>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</si>
  <si>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</si>
  <si>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</si>
  <si>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</si>
  <si>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</si>
  <si>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</si>
  <si>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</si>
  <si>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</si>
  <si>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</si>
  <si>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</si>
  <si>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</si>
  <si>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</si>
  <si>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</si>
  <si>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</si>
  <si>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</si>
  <si>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</si>
  <si>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</si>
  <si>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</si>
  <si>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</si>
  <si>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</si>
  <si>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</si>
  <si>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</si>
  <si>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</si>
  <si>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</si>
  <si>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</si>
  <si>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</si>
  <si>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</si>
  <si>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</si>
  <si>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</si>
  <si>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</si>
  <si>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</si>
  <si>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</si>
  <si>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</si>
  <si>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</si>
  <si>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</si>
  <si>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</si>
  <si>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</si>
  <si>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</si>
  <si>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</si>
  <si>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</si>
  <si>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</si>
  <si>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</si>
  <si>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</si>
  <si>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</si>
  <si>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</si>
  <si>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</si>
  <si>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</si>
  <si>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</si>
  <si>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</si>
  <si>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</si>
  <si>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</si>
  <si>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</si>
  <si>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</si>
  <si>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</si>
  <si>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</si>
  <si>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</si>
  <si>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</si>
  <si>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</si>
  <si>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</si>
  <si>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</si>
  <si>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</si>
  <si>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</si>
  <si>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</si>
  <si>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</si>
  <si>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</si>
  <si>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</si>
  <si>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</si>
  <si>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</si>
  <si>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</si>
  <si>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</si>
  <si>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</si>
  <si>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</si>
  <si>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</si>
  <si>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</si>
  <si>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</si>
  <si>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</si>
  <si>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</si>
  <si>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</si>
  <si>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</si>
  <si>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</si>
  <si>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</si>
  <si>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</si>
  <si>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</si>
  <si>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</si>
  <si>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</si>
  <si>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</si>
  <si>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</si>
  <si>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</si>
  <si>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</si>
  <si>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</si>
  <si>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</si>
  <si>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</si>
  <si>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</si>
  <si>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</si>
  <si>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</si>
  <si>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</si>
  <si>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</si>
  <si>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</si>
  <si>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</si>
  <si>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</si>
  <si>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</si>
  <si>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</si>
  <si>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</si>
  <si>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</si>
  <si>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</si>
  <si>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</si>
  <si>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</si>
  <si>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</si>
  <si>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</si>
  <si>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</si>
  <si>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</si>
  <si>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</si>
  <si>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</si>
  <si>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</si>
  <si>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</si>
  <si>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</si>
  <si>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</si>
  <si>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</si>
  <si>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</si>
  <si>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</si>
  <si>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</si>
  <si>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</si>
  <si>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</si>
  <si>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</si>
  <si>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</si>
  <si>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</si>
  <si>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</si>
  <si>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</si>
  <si>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</si>
  <si>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</si>
  <si>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</si>
  <si>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</si>
  <si>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</si>
  <si>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</si>
  <si>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</si>
  <si>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</si>
  <si>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</si>
  <si>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</si>
  <si>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</si>
  <si>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</si>
  <si>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</si>
  <si>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</si>
  <si>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</si>
  <si>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</si>
  <si>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</si>
  <si>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</si>
  <si>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</si>
  <si>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</si>
  <si>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</si>
  <si>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</si>
  <si>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</si>
  <si>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</si>
  <si>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</si>
  <si>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</si>
  <si>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</si>
  <si>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</si>
  <si>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</si>
  <si>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</si>
  <si>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</si>
  <si>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</si>
  <si>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</si>
  <si>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</si>
  <si>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</si>
  <si>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</si>
  <si>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</si>
  <si>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</si>
  <si>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</si>
  <si>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</si>
  <si>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</si>
  <si>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</si>
  <si>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</si>
  <si>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</si>
  <si>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</si>
  <si>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</si>
  <si>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</si>
  <si>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</si>
  <si>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</si>
  <si>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</si>
  <si>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</si>
  <si>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</si>
  <si>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</si>
  <si>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</si>
  <si>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</si>
  <si>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</si>
  <si>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</si>
  <si>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</si>
  <si>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</si>
  <si>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</si>
  <si>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</si>
  <si>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</si>
  <si>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</si>
  <si>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</si>
  <si>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</si>
  <si>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</si>
  <si>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</si>
  <si>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</si>
  <si>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</si>
  <si>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</si>
  <si>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</si>
  <si>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</si>
  <si>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</si>
  <si>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</si>
  <si>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</si>
  <si>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</si>
  <si>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</si>
  <si>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</si>
  <si>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</si>
  <si>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</si>
  <si>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</si>
  <si>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</si>
  <si>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</si>
  <si>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</si>
  <si>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</si>
  <si>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</si>
  <si>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</si>
  <si>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</si>
  <si>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</si>
  <si>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</si>
  <si>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</si>
  <si>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</si>
  <si>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</si>
  <si>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</si>
  <si>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</si>
  <si>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2025 год c 12%
4-квартал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</si>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</sst>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2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35" fillId="0" borderId="43" xfId="40" applyNumberFormat="1" applyFont="1" applyBorder="1" applyAlignment="1" applyProtection="1">
      <alignment horizontal="center" vertical="center" wrapText="1"/>
    </xf>
    <xf numFmtId="4" fontId="35" fillId="0" borderId="43" xfId="40" applyNumberFormat="1" applyFont="1" applyBorder="1" applyAlignment="1" applyProtection="1">
      <alignment horizontal="center" vertical="center" wrapText="1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0" fontId="37" fillId="0" borderId="1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4" fontId="3" fillId="0" borderId="1" xfId="0" applyNumberFormat="1" applyFont="1" applyFill="1" applyBorder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7" fillId="0" borderId="1" xfId="0" applyFont="1" applyBorder="1" applyAlignment="1" applyProtection="1">
      <alignment vertical="center"/>
      <protection locked="0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0" fillId="0" borderId="0" xfId="0" applyFont="1" applyProtection="1"/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4"/>
      <c r="B1" s="94"/>
      <c r="C1" s="94"/>
      <c r="D1" s="94"/>
      <c r="E1" s="94"/>
      <c r="F1" s="94"/>
      <c r="G1" s="94"/>
      <c r="H1" s="94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4" t="s">
        <v>311</v>
      </c>
      <c r="B3" s="94"/>
      <c r="C3" s="94"/>
      <c r="D3" s="94"/>
      <c r="E3" s="94"/>
      <c r="F3" s="94"/>
      <c r="G3" s="94"/>
      <c r="H3" s="94"/>
    </row>
    <row r="4" spans="1:11" ht="28.5" customHeight="1" x14ac:dyDescent="0.2">
      <c r="A4" s="94" t="s">
        <v>310</v>
      </c>
      <c r="B4" s="94"/>
      <c r="C4" s="94"/>
      <c r="D4" s="94"/>
      <c r="E4" s="94"/>
      <c r="F4" s="94"/>
      <c r="G4" s="94"/>
      <c r="H4" s="94"/>
    </row>
    <row r="5" spans="1:11" x14ac:dyDescent="0.2">
      <c r="A5" s="95"/>
      <c r="B5" s="95"/>
      <c r="C5" s="95"/>
      <c r="D5" s="95"/>
      <c r="E5" s="95"/>
      <c r="F5" s="95"/>
      <c r="G5" s="95"/>
      <c r="H5" s="95"/>
    </row>
    <row r="6" spans="1:11" x14ac:dyDescent="0.2">
      <c r="A6" s="94"/>
      <c r="B6" s="94"/>
      <c r="C6" s="94"/>
      <c r="D6" s="94"/>
      <c r="E6" s="94"/>
      <c r="F6" s="94"/>
      <c r="G6" s="94"/>
      <c r="H6" s="94"/>
      <c r="K6" s="37"/>
    </row>
    <row r="7" spans="1:11" ht="15.75" customHeight="1" x14ac:dyDescent="0.2">
      <c r="A7" s="96" t="s">
        <v>882</v>
      </c>
      <c r="B7" s="96"/>
      <c r="C7" s="96"/>
      <c r="D7" s="96"/>
      <c r="E7" s="96"/>
      <c r="F7" s="96"/>
      <c r="G7" s="96"/>
      <c r="H7" s="96"/>
    </row>
    <row r="9" spans="1:11" x14ac:dyDescent="0.2">
      <c r="A9" s="97" t="s">
        <v>0</v>
      </c>
      <c r="B9" s="97" t="s">
        <v>1</v>
      </c>
      <c r="C9" s="97" t="s">
        <v>309</v>
      </c>
      <c r="D9" s="97" t="s">
        <v>2</v>
      </c>
      <c r="E9" s="89" t="s">
        <v>3</v>
      </c>
      <c r="F9" s="91"/>
      <c r="G9" s="97" t="s">
        <v>4</v>
      </c>
      <c r="H9" s="97" t="s">
        <v>5</v>
      </c>
    </row>
    <row r="10" spans="1:11" ht="25.5" customHeight="1" x14ac:dyDescent="0.2">
      <c r="A10" s="98"/>
      <c r="B10" s="98"/>
      <c r="C10" s="98"/>
      <c r="D10" s="98"/>
      <c r="E10" s="25" t="s">
        <v>308</v>
      </c>
      <c r="F10" s="25" t="s">
        <v>307</v>
      </c>
      <c r="G10" s="98"/>
      <c r="H10" s="98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9"/>
      <c r="C12" s="90"/>
      <c r="D12" s="90"/>
      <c r="E12" s="90"/>
      <c r="F12" s="90"/>
      <c r="G12" s="91"/>
      <c r="H12" s="28"/>
    </row>
    <row r="13" spans="1:11" x14ac:dyDescent="0.2">
      <c r="A13" s="27"/>
      <c r="B13" s="89"/>
      <c r="C13" s="90"/>
      <c r="D13" s="90"/>
      <c r="E13" s="90"/>
      <c r="F13" s="90"/>
      <c r="G13" s="91"/>
      <c r="H13" s="25"/>
    </row>
    <row r="14" spans="1:11" x14ac:dyDescent="0.2">
      <c r="A14" s="27"/>
      <c r="B14" s="89" t="s">
        <v>306</v>
      </c>
      <c r="C14" s="90"/>
      <c r="D14" s="90"/>
      <c r="E14" s="90"/>
      <c r="F14" s="90"/>
      <c r="G14" s="91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92">
        <v>4.9000000000000002E-2</v>
      </c>
      <c r="F15" s="93"/>
      <c r="G15" s="30">
        <f>H15/E15</f>
        <v>3019523</v>
      </c>
      <c r="H15" s="31">
        <f>SUM(H16)</f>
        <v>147956.62700000001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6" s="33">
        <f>G16*F16</f>
        <v>147956.62700000001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92">
        <v>4.4299999999999999E-3</v>
      </c>
      <c r="F17" s="93"/>
      <c r="G17" s="30">
        <f>H17/E17</f>
        <v>9907149.798027087</v>
      </c>
      <c r="H17" s="31">
        <f>SUM(H18:H22)</f>
        <v>43888.673605259995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8" s="33">
        <f t="shared" ref="H18:H53" si="1">G18*F18</f>
        <v>2203.1043712599999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92">
        <v>7.1</v>
      </c>
      <c r="F23" s="93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92">
        <v>3.7400000000000003E-2</v>
      </c>
      <c r="F26" s="93"/>
      <c r="G26" s="30">
        <f>H26/E26</f>
        <v>5993390.4925999995</v>
      </c>
      <c r="H26" s="31">
        <f>SUM(H27:H29)</f>
        <v>224152.80442323998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7" s="33">
        <f t="shared" si="1"/>
        <v>7475.97660524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92">
        <v>3.3599999999999998E-2</v>
      </c>
      <c r="F30" s="93"/>
      <c r="G30" s="30">
        <f>H30/E30</f>
        <v>3563037.14</v>
      </c>
      <c r="H30" s="31">
        <f>SUM(H31)</f>
        <v>119718.04790399999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" s="33">
        <f t="shared" si="1"/>
        <v>119718.04790399999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92">
        <v>6.7400000000000002E-2</v>
      </c>
      <c r="F32" s="93"/>
      <c r="G32" s="30">
        <f>H32/E32</f>
        <v>853756.97189999989</v>
      </c>
      <c r="H32" s="31">
        <f>SUM(H33:H36)</f>
        <v>57543.219906059996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3" s="33">
        <f t="shared" si="1"/>
        <v>25500.53603006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92">
        <v>1.9980000000000001E-2</v>
      </c>
      <c r="F37" s="93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92">
        <v>2.2200000000000001E-2</v>
      </c>
      <c r="F40" s="93"/>
      <c r="G40" s="30">
        <f>H40/E40</f>
        <v>2672277.855</v>
      </c>
      <c r="H40" s="31">
        <f>SUM(H41)</f>
        <v>59324.568380999997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" s="33">
        <f t="shared" si="1"/>
        <v>59324.568380999997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92">
        <v>0.222</v>
      </c>
      <c r="F42" s="93"/>
      <c r="G42" s="30">
        <f>H42/E42</f>
        <v>853756.97189999989</v>
      </c>
      <c r="H42" s="31">
        <f>SUM(H43:H46)</f>
        <v>189534.04776179997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" s="33">
        <f t="shared" si="1"/>
        <v>83992.863481799999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92">
        <v>0.186</v>
      </c>
      <c r="F47" s="93"/>
      <c r="G47" s="30">
        <f>H47/E47</f>
        <v>2672277.8549999995</v>
      </c>
      <c r="H47" s="31">
        <f>SUM(H48)</f>
        <v>497043.68102999992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8" s="33">
        <f t="shared" si="1"/>
        <v>497043.68102999992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92">
        <v>0.186</v>
      </c>
      <c r="F49" s="93"/>
      <c r="G49" s="30">
        <f>H49/E49</f>
        <v>853756.97190000012</v>
      </c>
      <c r="H49" s="31">
        <f>SUM(H50:H53)</f>
        <v>158798.79677340001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0" s="33">
        <f t="shared" si="1"/>
        <v>70372.399133400002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89"/>
      <c r="C54" s="90"/>
      <c r="D54" s="90"/>
      <c r="E54" s="90"/>
      <c r="F54" s="90"/>
      <c r="G54" s="91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1013587.8039367599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1662419.3991687601</v>
      </c>
      <c r="J61" s="24" t="str">
        <f t="shared" si="0"/>
        <v/>
      </c>
    </row>
    <row r="62" spans="1:10" x14ac:dyDescent="0.2">
      <c r="A62" s="27"/>
      <c r="B62" s="89"/>
      <c r="C62" s="90"/>
      <c r="D62" s="90"/>
      <c r="E62" s="90"/>
      <c r="F62" s="90"/>
      <c r="G62" s="91"/>
      <c r="H62" s="25"/>
      <c r="J62" s="24" t="str">
        <f t="shared" si="0"/>
        <v/>
      </c>
    </row>
    <row r="63" spans="1:10" x14ac:dyDescent="0.2">
      <c r="A63" s="27"/>
      <c r="B63" s="89" t="s">
        <v>275</v>
      </c>
      <c r="C63" s="90"/>
      <c r="D63" s="90"/>
      <c r="E63" s="90"/>
      <c r="F63" s="90"/>
      <c r="G63" s="91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92">
        <v>3.37</v>
      </c>
      <c r="F64" s="93"/>
      <c r="G64" s="30">
        <f>H64/E64</f>
        <v>256825.13500000001</v>
      </c>
      <c r="H64" s="31">
        <f>SUM(H65:H74)</f>
        <v>865500.70495000004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5" s="33">
        <f t="shared" ref="H65:H92" si="2">G65*F65</f>
        <v>254394.81275000001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92">
        <v>3.1399999999999997E-2</v>
      </c>
      <c r="F75" s="93"/>
      <c r="G75" s="30">
        <f>H75/E75</f>
        <v>52048554.690000005</v>
      </c>
      <c r="H75" s="31">
        <f>SUM(H76:H83)</f>
        <v>1634324.617266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76" s="33">
        <f t="shared" si="2"/>
        <v>170663.43995999999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92">
        <v>0.314</v>
      </c>
      <c r="F84" s="93"/>
      <c r="G84" s="30">
        <f>H84/E84</f>
        <v>6307485.3370000003</v>
      </c>
      <c r="H84" s="31">
        <f>SUM(H85:H92)</f>
        <v>1980550.3958180002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85" s="33">
        <f t="shared" si="2"/>
        <v>368822.65635800001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89"/>
      <c r="C93" s="90"/>
      <c r="D93" s="90"/>
      <c r="E93" s="90"/>
      <c r="F93" s="90"/>
      <c r="G93" s="91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793880.90906800004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4647486.7180340001</v>
      </c>
      <c r="J100" s="24" t="str">
        <f t="shared" si="3"/>
        <v/>
      </c>
    </row>
    <row r="101" spans="1:10" x14ac:dyDescent="0.2">
      <c r="A101" s="27"/>
      <c r="B101" s="89"/>
      <c r="C101" s="90"/>
      <c r="D101" s="90"/>
      <c r="E101" s="90"/>
      <c r="F101" s="90"/>
      <c r="G101" s="91"/>
      <c r="H101" s="25"/>
      <c r="J101" s="24" t="str">
        <f t="shared" si="3"/>
        <v/>
      </c>
    </row>
    <row r="102" spans="1:10" x14ac:dyDescent="0.2">
      <c r="A102" s="27"/>
      <c r="B102" s="89" t="s">
        <v>258</v>
      </c>
      <c r="C102" s="90"/>
      <c r="D102" s="90"/>
      <c r="E102" s="90"/>
      <c r="F102" s="90"/>
      <c r="G102" s="91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92">
        <v>0.20200000000000001</v>
      </c>
      <c r="F104" s="93"/>
      <c r="G104" s="30">
        <f>H104/E104</f>
        <v>78895541.439599991</v>
      </c>
      <c r="H104" s="31">
        <f>SUM(H105:H125)</f>
        <v>15936899.370799201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05" s="33">
        <f t="shared" ref="H105:H141" si="4">G105*F105</f>
        <v>2090398.8635711998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92">
        <v>0.67174999999999996</v>
      </c>
      <c r="F126" s="93"/>
      <c r="G126" s="30">
        <f>H126/E126</f>
        <v>10849826.183044214</v>
      </c>
      <c r="H126" s="31">
        <f>SUM(H127:H136)</f>
        <v>7288370.7384599503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27" s="33">
        <f t="shared" si="4"/>
        <v>1599973.9769571999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92">
        <v>0.26513999999999999</v>
      </c>
      <c r="F137" s="93"/>
      <c r="G137" s="30">
        <f>H137/E137</f>
        <v>718689.38147001585</v>
      </c>
      <c r="H137" s="31">
        <f>SUM(H138:H141)</f>
        <v>190553.30260296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38" s="33">
        <f t="shared" si="4"/>
        <v>174529.99955196001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92">
        <v>1.6740000000000001E-2</v>
      </c>
      <c r="F142" s="93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92">
        <v>0.24840000000000001</v>
      </c>
      <c r="F143" s="93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92">
        <v>0.20799999999999999</v>
      </c>
      <c r="F144" s="93"/>
      <c r="G144" s="30">
        <f>H144/E144</f>
        <v>6063170.6299999999</v>
      </c>
      <c r="H144" s="31">
        <f>SUM(H145:H151)</f>
        <v>1261139.49104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45" s="33">
        <f t="shared" ref="H145:H175" si="5">G145*F145</f>
        <v>226101.88224000001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92">
        <v>0.24099999999999999</v>
      </c>
      <c r="F152" s="93"/>
      <c r="G152" s="30">
        <f>H152/E152</f>
        <v>6307485.3370000003</v>
      </c>
      <c r="H152" s="31">
        <f>SUM(H153:H160)</f>
        <v>1520103.966217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53" s="33">
        <f t="shared" si="5"/>
        <v>283077.261727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92">
        <v>5.8700000000000002E-2</v>
      </c>
      <c r="F161" s="93"/>
      <c r="G161" s="30">
        <f>H161/E161</f>
        <v>2132118.0198999997</v>
      </c>
      <c r="H161" s="31">
        <f>SUM(H162:H169)</f>
        <v>125155.32776813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62" s="33">
        <f t="shared" si="5"/>
        <v>53404.219830130001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92">
        <v>5.8700000000000002E-2</v>
      </c>
      <c r="F170" s="93"/>
      <c r="G170" s="30">
        <f>H170/E170</f>
        <v>1620699.1470000001</v>
      </c>
      <c r="H170" s="31">
        <f>SUM(H171:H175)</f>
        <v>95135.039928900005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71" s="33">
        <f t="shared" si="5"/>
        <v>12229.9740069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89"/>
      <c r="C176" s="90"/>
      <c r="D176" s="90"/>
      <c r="E176" s="90"/>
      <c r="F176" s="90"/>
      <c r="G176" s="91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4439716.1778843896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89"/>
      <c r="C184" s="90"/>
      <c r="D184" s="90"/>
      <c r="E184" s="90"/>
      <c r="F184" s="90"/>
      <c r="G184" s="91"/>
      <c r="H184" s="25"/>
      <c r="J184" s="24" t="str">
        <f t="shared" si="6"/>
        <v/>
      </c>
    </row>
    <row r="185" spans="1:10" x14ac:dyDescent="0.2">
      <c r="A185" s="27"/>
      <c r="B185" s="89" t="s">
        <v>185</v>
      </c>
      <c r="C185" s="90"/>
      <c r="D185" s="90"/>
      <c r="E185" s="90"/>
      <c r="F185" s="90"/>
      <c r="G185" s="91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92">
        <v>2.06E-2</v>
      </c>
      <c r="F186" s="93"/>
      <c r="G186" s="30">
        <f>H186/E186</f>
        <v>62911554.690000005</v>
      </c>
      <c r="H186" s="31">
        <f>SUM(H187:H194)</f>
        <v>1295978.0266140001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87" s="33">
        <f t="shared" ref="H187:H194" si="7">G187*F187</f>
        <v>111963.91284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89"/>
      <c r="C195" s="90"/>
      <c r="D195" s="90"/>
      <c r="E195" s="90"/>
      <c r="F195" s="90"/>
      <c r="G195" s="91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111963.91284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1355088.0266140001</v>
      </c>
      <c r="J202" s="24" t="str">
        <f t="shared" si="6"/>
        <v/>
      </c>
    </row>
    <row r="203" spans="1:10" x14ac:dyDescent="0.2">
      <c r="A203" s="27"/>
      <c r="B203" s="89"/>
      <c r="C203" s="90"/>
      <c r="D203" s="90"/>
      <c r="E203" s="90"/>
      <c r="F203" s="90"/>
      <c r="G203" s="91"/>
      <c r="H203" s="25"/>
      <c r="J203" s="24" t="str">
        <f t="shared" si="6"/>
        <v/>
      </c>
    </row>
    <row r="204" spans="1:10" x14ac:dyDescent="0.2">
      <c r="A204" s="27"/>
      <c r="B204" s="89"/>
      <c r="C204" s="90"/>
      <c r="D204" s="90"/>
      <c r="E204" s="90"/>
      <c r="F204" s="90"/>
      <c r="G204" s="91"/>
      <c r="H204" s="25"/>
      <c r="J204" s="24" t="str">
        <f t="shared" si="6"/>
        <v/>
      </c>
    </row>
    <row r="205" spans="1:10" x14ac:dyDescent="0.2">
      <c r="A205" s="27"/>
      <c r="B205" s="89"/>
      <c r="C205" s="90"/>
      <c r="D205" s="90"/>
      <c r="E205" s="90"/>
      <c r="F205" s="90"/>
      <c r="G205" s="91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89"/>
      <c r="C207" s="90"/>
      <c r="D207" s="90"/>
      <c r="E207" s="90"/>
      <c r="F207" s="90"/>
      <c r="G207" s="91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6359148.8037291495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89"/>
      <c r="C215" s="90"/>
      <c r="D215" s="90"/>
      <c r="E215" s="90"/>
      <c r="F215" s="90"/>
      <c r="G215" s="91"/>
      <c r="H215" s="25"/>
      <c r="J215" s="24" t="str">
        <f t="shared" si="8"/>
        <v/>
      </c>
    </row>
    <row r="216" spans="1:10" x14ac:dyDescent="0.2">
      <c r="A216" s="27"/>
      <c r="B216" s="89"/>
      <c r="C216" s="90"/>
      <c r="D216" s="90"/>
      <c r="E216" s="90"/>
      <c r="F216" s="90"/>
      <c r="G216" s="91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89"/>
      <c r="C219" s="90"/>
      <c r="D219" s="90"/>
      <c r="E219" s="90"/>
      <c r="F219" s="90"/>
      <c r="G219" s="91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89"/>
      <c r="C221" s="90"/>
      <c r="D221" s="90"/>
      <c r="E221" s="90"/>
      <c r="F221" s="90"/>
      <c r="G221" s="91"/>
      <c r="H221" s="25"/>
      <c r="J221" s="24" t="str">
        <f t="shared" si="8"/>
        <v/>
      </c>
    </row>
    <row r="222" spans="1:10" x14ac:dyDescent="0.2">
      <c r="A222" s="27"/>
      <c r="B222" s="89"/>
      <c r="C222" s="90"/>
      <c r="D222" s="90"/>
      <c r="E222" s="90"/>
      <c r="F222" s="90"/>
      <c r="G222" s="91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4" t="s">
        <v>884</v>
      </c>
      <c r="B227" s="94"/>
      <c r="C227" s="94"/>
      <c r="D227" s="94"/>
      <c r="E227" s="94"/>
      <c r="F227" s="94"/>
      <c r="G227" s="94"/>
      <c r="H227" s="94"/>
      <c r="J227" s="24" t="str">
        <f t="shared" si="8"/>
        <v/>
      </c>
    </row>
    <row r="228" spans="1:10" x14ac:dyDescent="0.2">
      <c r="A228" s="95"/>
      <c r="B228" s="95"/>
      <c r="C228" s="95"/>
      <c r="D228" s="95"/>
      <c r="E228" s="95"/>
      <c r="F228" s="95"/>
      <c r="G228" s="95"/>
      <c r="H228" s="95"/>
      <c r="J228" s="24" t="str">
        <f t="shared" si="8"/>
        <v/>
      </c>
    </row>
    <row r="229" spans="1:10" x14ac:dyDescent="0.2">
      <c r="A229" s="94"/>
      <c r="B229" s="94"/>
      <c r="C229" s="94"/>
      <c r="D229" s="94"/>
      <c r="E229" s="94"/>
      <c r="F229" s="94"/>
      <c r="G229" s="94"/>
      <c r="H229" s="94"/>
      <c r="J229" s="24" t="str">
        <f t="shared" si="8"/>
        <v/>
      </c>
    </row>
    <row r="230" spans="1:10" x14ac:dyDescent="0.2">
      <c r="A230" s="96" t="s">
        <v>986</v>
      </c>
      <c r="B230" s="96"/>
      <c r="C230" s="96"/>
      <c r="D230" s="96"/>
      <c r="E230" s="96"/>
      <c r="F230" s="96"/>
      <c r="G230" s="96"/>
      <c r="H230" s="96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7" t="s">
        <v>0</v>
      </c>
      <c r="B232" s="97" t="s">
        <v>1</v>
      </c>
      <c r="C232" s="97" t="s">
        <v>309</v>
      </c>
      <c r="D232" s="97" t="s">
        <v>2</v>
      </c>
      <c r="E232" s="89" t="s">
        <v>3</v>
      </c>
      <c r="F232" s="91"/>
      <c r="G232" s="97" t="s">
        <v>4</v>
      </c>
      <c r="H232" s="97" t="s">
        <v>5</v>
      </c>
      <c r="J232" s="24" t="str">
        <f t="shared" si="8"/>
        <v/>
      </c>
    </row>
    <row r="233" spans="1:10" ht="22.5" x14ac:dyDescent="0.2">
      <c r="A233" s="98"/>
      <c r="B233" s="98"/>
      <c r="C233" s="98"/>
      <c r="D233" s="98"/>
      <c r="E233" s="25" t="s">
        <v>308</v>
      </c>
      <c r="F233" s="25" t="s">
        <v>307</v>
      </c>
      <c r="G233" s="98"/>
      <c r="H233" s="98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89"/>
      <c r="C235" s="90"/>
      <c r="D235" s="90"/>
      <c r="E235" s="90"/>
      <c r="F235" s="90"/>
      <c r="G235" s="91"/>
      <c r="H235" s="25"/>
      <c r="J235" s="24" t="str">
        <f t="shared" si="8"/>
        <v/>
      </c>
    </row>
    <row r="236" spans="1:10" x14ac:dyDescent="0.2">
      <c r="A236" s="27"/>
      <c r="B236" s="89"/>
      <c r="C236" s="90"/>
      <c r="D236" s="90"/>
      <c r="E236" s="90"/>
      <c r="F236" s="90"/>
      <c r="G236" s="91"/>
      <c r="H236" s="25"/>
      <c r="J236" s="24" t="str">
        <f t="shared" si="8"/>
        <v/>
      </c>
    </row>
    <row r="237" spans="1:10" x14ac:dyDescent="0.2">
      <c r="A237" s="27"/>
      <c r="B237" s="89" t="s">
        <v>1231</v>
      </c>
      <c r="C237" s="90"/>
      <c r="D237" s="90"/>
      <c r="E237" s="90"/>
      <c r="F237" s="90"/>
      <c r="G237" s="91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92">
        <v>1.94</v>
      </c>
      <c r="F238" s="93"/>
      <c r="G238" s="30">
        <f>H238/E238</f>
        <v>1874085.2688999998</v>
      </c>
      <c r="H238" s="31">
        <f>SUM(H239:H246)</f>
        <v>3635725.4216659996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39" s="33">
        <f t="shared" ref="H239:H246" si="9">G239*F239</f>
        <v>1171574.9239999999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92">
        <v>1.94</v>
      </c>
      <c r="F247" s="93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92">
        <v>2.4899999999999999E-2</v>
      </c>
      <c r="F248" s="93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92">
        <v>1</v>
      </c>
      <c r="F249" s="93"/>
      <c r="G249" s="30">
        <f>H249/E249</f>
        <v>31101.086900000002</v>
      </c>
      <c r="H249" s="31">
        <f>SUM(H250)</f>
        <v>31101.086900000002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50" s="33">
        <f t="shared" ref="H250" si="10">G250*F250</f>
        <v>31101.086900000002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92">
        <v>5.7299999999999999E-3</v>
      </c>
      <c r="F251" s="93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92">
        <v>6.8999999999999997E-4</v>
      </c>
      <c r="F252" s="93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92">
        <v>0.52</v>
      </c>
      <c r="F253" s="93"/>
      <c r="G253" s="30">
        <f>H253/E253</f>
        <v>2733944.2815019223</v>
      </c>
      <c r="H253" s="31">
        <f>SUM(H254:H277)</f>
        <v>1421651.0263809997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54" s="33">
        <f t="shared" ref="H254:H277" si="11">G254*F254</f>
        <v>508258.18945199996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92">
        <v>0.52</v>
      </c>
      <c r="F278" s="93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92">
        <v>8.6E-3</v>
      </c>
      <c r="F279" s="93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92">
        <v>0</v>
      </c>
      <c r="F280" s="93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92">
        <v>4.2000000000000002E-4</v>
      </c>
      <c r="F281" s="93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92">
        <v>2.07E-2</v>
      </c>
      <c r="F282" s="93"/>
      <c r="G282" s="30">
        <f>H282/E282</f>
        <v>2442314.1461352659</v>
      </c>
      <c r="H282" s="31">
        <f>SUM(H283:H290)</f>
        <v>50555.902825000005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3" s="33">
        <f t="shared" ref="H283:H290" si="14">G283*F283</f>
        <v>28126.856745000001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92">
        <v>2.07E-2</v>
      </c>
      <c r="F291" s="93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92">
        <v>0.26</v>
      </c>
      <c r="F292" s="93"/>
      <c r="G292" s="30">
        <f>H292/E292</f>
        <v>1429688.4579999999</v>
      </c>
      <c r="H292" s="31">
        <f>SUM(H293:H300)</f>
        <v>371718.99907999998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93" s="33">
        <f t="shared" ref="H293:H305" si="15">G293*F293</f>
        <v>149164.4362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92">
        <v>5.7000000000000002E-3</v>
      </c>
      <c r="F301" s="93"/>
      <c r="G301" s="30">
        <f>H301/E301</f>
        <v>2510818.821</v>
      </c>
      <c r="H301" s="31">
        <f>SUM(H302:H305)</f>
        <v>14311.667279699999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02" s="33">
        <f t="shared" si="15"/>
        <v>7349.2170296999993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92">
        <v>5.7000000000000002E-3</v>
      </c>
      <c r="F306" s="93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92">
        <v>0.84</v>
      </c>
      <c r="F307" s="93"/>
      <c r="G307" s="30">
        <f>H307/E307</f>
        <v>1056773.9477466666</v>
      </c>
      <c r="H307" s="31">
        <f>SUM(H308:H315)</f>
        <v>887690.11610719992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08" s="33">
        <f t="shared" ref="H308:H315" si="16">G308*F308</f>
        <v>116572.9127472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89"/>
      <c r="C316" s="90"/>
      <c r="D316" s="90"/>
      <c r="E316" s="90"/>
      <c r="F316" s="90"/>
      <c r="G316" s="91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2012147.6230739001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89"/>
      <c r="C324" s="90"/>
      <c r="D324" s="90"/>
      <c r="E324" s="90"/>
      <c r="F324" s="90"/>
      <c r="G324" s="91"/>
      <c r="H324" s="25"/>
      <c r="J324" s="24" t="str">
        <f t="shared" si="12"/>
        <v/>
      </c>
    </row>
    <row r="325" spans="1:11" x14ac:dyDescent="0.2">
      <c r="A325" s="27"/>
      <c r="B325" s="89" t="s">
        <v>465</v>
      </c>
      <c r="C325" s="90"/>
      <c r="D325" s="90"/>
      <c r="E325" s="90"/>
      <c r="F325" s="90"/>
      <c r="G325" s="91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92">
        <v>6.4000000000000005E-4</v>
      </c>
      <c r="F326" s="93"/>
      <c r="G326" s="30">
        <f>H326/E326</f>
        <v>3563037.1399999997</v>
      </c>
      <c r="H326" s="31">
        <f>SUM(H327)</f>
        <v>2280.3437696000001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7" s="33">
        <f t="shared" ref="H327:H354" si="17">G327*F327</f>
        <v>2280.3437696000001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92">
        <v>6.4000000000000005E-4</v>
      </c>
      <c r="F328" s="93"/>
      <c r="G328" s="30">
        <f>H328/E328</f>
        <v>2672277.855</v>
      </c>
      <c r="H328" s="31">
        <f>SUM(H329)</f>
        <v>1710.2578272000001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9" s="33">
        <f t="shared" si="17"/>
        <v>1710.2578272000001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92">
        <v>6.4000000000000005E-4</v>
      </c>
      <c r="F330" s="93"/>
      <c r="G330" s="30">
        <f>H330/E330</f>
        <v>24595161.30875</v>
      </c>
      <c r="H330" s="31">
        <f>SUM(H331:H339)</f>
        <v>15740.903237600001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31" s="33">
        <f t="shared" si="17"/>
        <v>10348.509225600001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92">
        <v>6.4999999999999997E-4</v>
      </c>
      <c r="F340" s="93"/>
      <c r="G340" s="30">
        <f>H340/E340</f>
        <v>39144593.305000007</v>
      </c>
      <c r="H340" s="31">
        <f>SUM(H341:H348)</f>
        <v>25443.985648250004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41" s="33">
        <f t="shared" si="17"/>
        <v>5921.61675053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92">
        <v>2.128E-2</v>
      </c>
      <c r="F349" s="93"/>
      <c r="G349" s="30">
        <f>H349/E349</f>
        <v>3514858.7657142864</v>
      </c>
      <c r="H349" s="31">
        <f>SUM(H350:H354)</f>
        <v>74796.194534400012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50" s="33">
        <f t="shared" si="17"/>
        <v>64898.003934400003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92">
        <v>1.11E-2</v>
      </c>
      <c r="F355" s="93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92">
        <v>1.018E-2</v>
      </c>
      <c r="F356" s="93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89"/>
      <c r="C357" s="90"/>
      <c r="D357" s="90"/>
      <c r="E357" s="90"/>
      <c r="F357" s="90"/>
      <c r="G357" s="91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85158.731507329998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89"/>
      <c r="C365" s="90"/>
      <c r="D365" s="90"/>
      <c r="E365" s="90"/>
      <c r="F365" s="90"/>
      <c r="G365" s="91"/>
      <c r="H365" s="25"/>
      <c r="J365" s="24" t="str">
        <f t="shared" si="18"/>
        <v/>
      </c>
    </row>
    <row r="366" spans="1:10" x14ac:dyDescent="0.2">
      <c r="A366" s="27"/>
      <c r="B366" s="89" t="s">
        <v>470</v>
      </c>
      <c r="C366" s="90"/>
      <c r="D366" s="90"/>
      <c r="E366" s="90"/>
      <c r="F366" s="90"/>
      <c r="G366" s="91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92">
        <v>1.5599999999999999E-2</v>
      </c>
      <c r="F367" s="93"/>
      <c r="G367" s="30">
        <f>H367/E367</f>
        <v>3563037.14</v>
      </c>
      <c r="H367" s="31">
        <f>SUM(H368)</f>
        <v>55583.379384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68" s="33">
        <f t="shared" ref="H368:H393" si="20">G368*F368</f>
        <v>55583.379384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92">
        <v>1.4E-3</v>
      </c>
      <c r="F369" s="93"/>
      <c r="G369" s="30">
        <f>H369/E369</f>
        <v>853756.9719</v>
      </c>
      <c r="H369" s="31">
        <f>SUM(H370:H373)</f>
        <v>1195.25976066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0" s="33">
        <f t="shared" si="20"/>
        <v>529.68472465999992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92">
        <v>1.4E-3</v>
      </c>
      <c r="F374" s="93"/>
      <c r="G374" s="30">
        <f>H374/E374</f>
        <v>5435141.3999999994</v>
      </c>
      <c r="H374" s="31">
        <f>SUM(H375:H378)</f>
        <v>7609.1979599999995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5" s="33">
        <f t="shared" si="20"/>
        <v>7609.1979599999995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92">
        <v>1.4300000000000001E-3</v>
      </c>
      <c r="F379" s="93"/>
      <c r="G379" s="30">
        <f>H379/E379</f>
        <v>39144483.272748247</v>
      </c>
      <c r="H379" s="31">
        <f>SUM(H380:H387)</f>
        <v>55976.611080029994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80" s="33">
        <f t="shared" si="20"/>
        <v>13027.58100735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92">
        <v>2.274E-2</v>
      </c>
      <c r="F388" s="93"/>
      <c r="G388" s="30">
        <f>H388/E388</f>
        <v>1114608.3608658751</v>
      </c>
      <c r="H388" s="31">
        <f>SUM(H389:H393)</f>
        <v>25346.194126090002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89" s="33">
        <f t="shared" si="20"/>
        <v>23126.013338090001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92">
        <v>2.274E-2</v>
      </c>
      <c r="F394" s="93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92">
        <v>7.1000000000000004E-3</v>
      </c>
      <c r="F395" s="93"/>
      <c r="G395" s="30">
        <f>H395/E395</f>
        <v>32573956.116061978</v>
      </c>
      <c r="H395" s="31">
        <f>SUM(H396:H406)</f>
        <v>231275.08842404006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96" s="33">
        <f t="shared" ref="H396:H446" si="21">G396*F396</f>
        <v>168481.77420204002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92">
        <v>7.2399999999999999E-3</v>
      </c>
      <c r="F407" s="93"/>
      <c r="G407" s="30">
        <f>H407/E407</f>
        <v>44640927.933022097</v>
      </c>
      <c r="H407" s="31">
        <f>SUM(H408:H415)</f>
        <v>323200.31823507999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08" s="33">
        <f t="shared" si="21"/>
        <v>65957.856507399993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92">
        <v>5.04E-2</v>
      </c>
      <c r="F416" s="93"/>
      <c r="G416" s="30">
        <f>H416/E416</f>
        <v>2617196.9643015875</v>
      </c>
      <c r="H416" s="31">
        <f>SUM(H417:H421)</f>
        <v>131906.72700080002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7" s="33">
        <f t="shared" si="21"/>
        <v>45503.003800800005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92">
        <v>5.04E-2</v>
      </c>
      <c r="F422" s="93"/>
      <c r="G422" s="30">
        <f>H422/E422</f>
        <v>2217551.8023015871</v>
      </c>
      <c r="H422" s="31">
        <f>SUM(H423:H426)</f>
        <v>111764.61083599999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23" s="33">
        <f t="shared" si="21"/>
        <v>31197.711635999996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92">
        <v>9.5999999999999992E-3</v>
      </c>
      <c r="F427" s="93"/>
      <c r="G427" s="30">
        <f>H427/E427</f>
        <v>2672277.8550000004</v>
      </c>
      <c r="H427" s="31">
        <f>SUM(H428)</f>
        <v>25653.867408000002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28" s="33">
        <f t="shared" si="21"/>
        <v>25653.867408000002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92">
        <v>2.1600000000000001E-2</v>
      </c>
      <c r="F429" s="93"/>
      <c r="G429" s="30">
        <f>H429/E429</f>
        <v>2672277.855</v>
      </c>
      <c r="H429" s="31">
        <f>SUM(H430)</f>
        <v>57721.201668000002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0" s="33">
        <f t="shared" si="21"/>
        <v>57721.201668000002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92">
        <v>0.13772000000000001</v>
      </c>
      <c r="F431" s="93"/>
      <c r="G431" s="30">
        <f>H431/E431</f>
        <v>959741.64060768217</v>
      </c>
      <c r="H431" s="31">
        <f>SUM(H432:H446)</f>
        <v>132175.61874449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2" s="33">
        <f t="shared" si="21"/>
        <v>81048.919142489991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92">
        <v>0.13772000000000001</v>
      </c>
      <c r="F447" s="93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92">
        <v>0.22683</v>
      </c>
      <c r="F448" s="93"/>
      <c r="G448" s="30">
        <f>H448/E448</f>
        <v>2308651.9622556982</v>
      </c>
      <c r="H448" s="31">
        <f>SUM(H449:H457)</f>
        <v>523671.52459846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49" s="33">
        <f t="shared" ref="H449:H457" si="23">G449*F449</f>
        <v>433416.35276445997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92">
        <v>9.8399999999999998E-3</v>
      </c>
      <c r="F458" s="93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92">
        <v>0.21698999999999999</v>
      </c>
      <c r="F459" s="93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92">
        <v>5.1999999999999995E-4</v>
      </c>
      <c r="F460" s="93"/>
      <c r="G460" s="30">
        <f>H460/E460</f>
        <v>2521203.4363846155</v>
      </c>
      <c r="H460" s="31">
        <f>SUM(H461:H464)</f>
        <v>1311.02578692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1" s="33">
        <f t="shared" ref="H461:H464" si="25">G461*F461</f>
        <v>670.45488692000004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92">
        <v>5.1999999999999995E-4</v>
      </c>
      <c r="F465" s="93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89"/>
      <c r="C466" s="90"/>
      <c r="D466" s="90"/>
      <c r="E466" s="90"/>
      <c r="F466" s="90"/>
      <c r="G466" s="91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1009526.9984302102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89"/>
      <c r="C474" s="90"/>
      <c r="D474" s="90"/>
      <c r="E474" s="90"/>
      <c r="F474" s="90"/>
      <c r="G474" s="91"/>
      <c r="H474" s="25"/>
      <c r="J474" s="24" t="str">
        <f t="shared" si="27"/>
        <v/>
      </c>
    </row>
    <row r="475" spans="1:10" x14ac:dyDescent="0.2">
      <c r="A475" s="27"/>
      <c r="B475" s="89" t="s">
        <v>945</v>
      </c>
      <c r="C475" s="90"/>
      <c r="D475" s="90"/>
      <c r="E475" s="90"/>
      <c r="F475" s="90"/>
      <c r="G475" s="91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92">
        <v>7.7700000000000005E-2</v>
      </c>
      <c r="F476" s="93"/>
      <c r="G476" s="30">
        <f>H476/E476</f>
        <v>3563037.1399999992</v>
      </c>
      <c r="H476" s="31">
        <f>SUM(H477)</f>
        <v>276847.98577799997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77" s="33">
        <f t="shared" ref="H477:H485" si="28">G477*F477</f>
        <v>276847.98577799997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92">
        <v>7.7700000000000005E-2</v>
      </c>
      <c r="F478" s="93"/>
      <c r="G478" s="30">
        <f>H478/E478</f>
        <v>2672277.855</v>
      </c>
      <c r="H478" s="31">
        <f>SUM(H479)</f>
        <v>207635.98933350001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79" s="33">
        <f t="shared" si="28"/>
        <v>207635.98933350001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92">
        <v>1.2</v>
      </c>
      <c r="F480" s="93"/>
      <c r="G480" s="30">
        <f>H480/E480</f>
        <v>430595.21399999998</v>
      </c>
      <c r="H480" s="31">
        <f>SUM(H481:H485)</f>
        <v>516714.25679999997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81" s="33">
        <f t="shared" si="28"/>
        <v>427564.45679999999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92">
        <v>0.11544</v>
      </c>
      <c r="F486" s="93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92">
        <v>0.22</v>
      </c>
      <c r="F487" s="93"/>
      <c r="G487" s="30">
        <f>H487/E487</f>
        <v>2553226.9580000001</v>
      </c>
      <c r="H487" s="31">
        <f>SUM(H488:H495)</f>
        <v>561709.93076000002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88" s="33">
        <f t="shared" ref="H488:H504" si="29">G488*F488</f>
        <v>110272.97996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92">
        <v>0.15</v>
      </c>
      <c r="F496" s="93"/>
      <c r="G496" s="30">
        <f>H496/E496</f>
        <v>1374748.9580000001</v>
      </c>
      <c r="H496" s="31">
        <f>SUM(H497:H502)</f>
        <v>206212.3437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97" s="33">
        <f t="shared" si="29"/>
        <v>86056.405500000008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92">
        <v>2</v>
      </c>
      <c r="F503" s="93"/>
      <c r="G503" s="30">
        <f>H503/E503</f>
        <v>60390.46</v>
      </c>
      <c r="H503" s="31">
        <f>SUM(H504)</f>
        <v>120780.92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04" s="33">
        <f t="shared" si="29"/>
        <v>120780.92</v>
      </c>
      <c r="J504" s="24">
        <f t="shared" si="27"/>
        <v>1</v>
      </c>
    </row>
    <row r="505" spans="1:10" x14ac:dyDescent="0.2">
      <c r="A505" s="27"/>
      <c r="B505" s="89"/>
      <c r="C505" s="90"/>
      <c r="D505" s="90"/>
      <c r="E505" s="90"/>
      <c r="F505" s="90"/>
      <c r="G505" s="91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1229158.7373714999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3133024.2708314997</v>
      </c>
      <c r="J512" s="24" t="str">
        <f t="shared" si="27"/>
        <v/>
      </c>
    </row>
    <row r="513" spans="1:10" x14ac:dyDescent="0.2">
      <c r="A513" s="27"/>
      <c r="B513" s="89"/>
      <c r="C513" s="90"/>
      <c r="D513" s="90"/>
      <c r="E513" s="90"/>
      <c r="F513" s="90"/>
      <c r="G513" s="91"/>
      <c r="H513" s="25"/>
      <c r="J513" s="24" t="str">
        <f t="shared" si="27"/>
        <v/>
      </c>
    </row>
    <row r="514" spans="1:10" x14ac:dyDescent="0.2">
      <c r="A514" s="27"/>
      <c r="B514" s="89" t="s">
        <v>560</v>
      </c>
      <c r="C514" s="90"/>
      <c r="D514" s="90"/>
      <c r="E514" s="90"/>
      <c r="F514" s="90"/>
      <c r="G514" s="91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92">
        <v>0.13</v>
      </c>
      <c r="F515" s="93"/>
      <c r="G515" s="30">
        <f>H515/E515</f>
        <v>256675.13500000001</v>
      </c>
      <c r="H515" s="31">
        <f>SUM(H516:H525)</f>
        <v>33367.767550000004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16" s="33">
        <f t="shared" ref="H516:H535" si="30">G516*F516</f>
        <v>9813.4497499999998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92">
        <v>0.25</v>
      </c>
      <c r="F526" s="93"/>
      <c r="G526" s="30">
        <f>H526/E526</f>
        <v>11129088.748</v>
      </c>
      <c r="H526" s="31">
        <f>SUM(H527:H535)</f>
        <v>2782272.1869999999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27" s="33">
        <f t="shared" si="30"/>
        <v>1124772.3174999999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92">
        <v>0.65</v>
      </c>
      <c r="F536" s="93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92">
        <v>0.41109000000000001</v>
      </c>
      <c r="F537" s="93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92">
        <v>6.4999999999999997E-3</v>
      </c>
      <c r="F538" s="93"/>
      <c r="G538" s="30">
        <f>H538/E538</f>
        <v>44640937.505300008</v>
      </c>
      <c r="H538" s="31">
        <f>SUM(H539:H546)</f>
        <v>290166.09378445003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39" s="33">
        <f t="shared" ref="H539:H591" si="33">G539*F539</f>
        <v>59216.318481449998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92">
        <v>8.5800000000000001E-2</v>
      </c>
      <c r="F547" s="93"/>
      <c r="G547" s="30">
        <f>H547/E547</f>
        <v>2648115.8754848489</v>
      </c>
      <c r="H547" s="31">
        <f>SUM(H548:H554)</f>
        <v>227208.34211660002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48" s="33">
        <f t="shared" si="33"/>
        <v>77463.446946600001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92">
        <v>8.5800000000000001E-2</v>
      </c>
      <c r="F555" s="93"/>
      <c r="G555" s="30">
        <f>H555/E555</f>
        <v>2236620.0834848485</v>
      </c>
      <c r="H555" s="31">
        <f>SUM(H556:H561)</f>
        <v>191902.00316299999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56" s="33">
        <f t="shared" si="33"/>
        <v>53110.390046999994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92">
        <v>1.17E-2</v>
      </c>
      <c r="F562" s="93"/>
      <c r="G562" s="30">
        <f>H562/E562</f>
        <v>2527461.2181111109</v>
      </c>
      <c r="H562" s="31">
        <f>SUM(H563:H569)</f>
        <v>29571.296251899999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63" s="33">
        <f t="shared" si="33"/>
        <v>9150.0605469000002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92">
        <v>1.17E-2</v>
      </c>
      <c r="F570" s="93"/>
      <c r="G570" s="30">
        <f>H570/E570</f>
        <v>2115965.426111111</v>
      </c>
      <c r="H570" s="31">
        <f>SUM(H571:H576)</f>
        <v>24756.795485499999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71" s="33">
        <f t="shared" si="33"/>
        <v>5829.1891514999998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92">
        <v>0.75</v>
      </c>
      <c r="F577" s="93"/>
      <c r="G577" s="30">
        <f>H577/E577</f>
        <v>203225.41643666665</v>
      </c>
      <c r="H577" s="31">
        <f>SUM(H578:H584)</f>
        <v>152419.0623275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78" s="33">
        <f t="shared" si="33"/>
        <v>13565.207077499999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92">
        <v>0.01</v>
      </c>
      <c r="F585" s="93"/>
      <c r="G585" s="30">
        <f>H585/E585</f>
        <v>5992586.7180000003</v>
      </c>
      <c r="H585" s="31">
        <f>SUM(H586:H591)</f>
        <v>59925.867180000001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86" s="33">
        <f t="shared" si="33"/>
        <v>34603.73358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89"/>
      <c r="C592" s="90"/>
      <c r="D592" s="90"/>
      <c r="E592" s="90"/>
      <c r="F592" s="90"/>
      <c r="G592" s="91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1387524.1130809495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89"/>
      <c r="C600" s="90"/>
      <c r="D600" s="90"/>
      <c r="E600" s="90"/>
      <c r="F600" s="90"/>
      <c r="G600" s="91"/>
      <c r="H600" s="25"/>
      <c r="J600" s="24" t="str">
        <f t="shared" si="34"/>
        <v/>
      </c>
    </row>
    <row r="601" spans="1:10" x14ac:dyDescent="0.2">
      <c r="A601" s="27"/>
      <c r="B601" s="89" t="s">
        <v>631</v>
      </c>
      <c r="C601" s="90"/>
      <c r="D601" s="90"/>
      <c r="E601" s="90"/>
      <c r="F601" s="90"/>
      <c r="G601" s="91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92">
        <v>3.9E-2</v>
      </c>
      <c r="F602" s="93"/>
      <c r="G602" s="30">
        <f>H602/E602</f>
        <v>3019523</v>
      </c>
      <c r="H602" s="31">
        <f>SUM(H603)</f>
        <v>117761.397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03" s="33">
        <f t="shared" ref="H603:H626" si="35">G603*F603</f>
        <v>117761.397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92">
        <v>1.55</v>
      </c>
      <c r="F604" s="93"/>
      <c r="G604" s="30">
        <f>H604/E604</f>
        <v>243799.465</v>
      </c>
      <c r="H604" s="31">
        <f>SUM(H605:H613)</f>
        <v>377889.17074999999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05" s="33">
        <f t="shared" si="35"/>
        <v>117006.51625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92">
        <v>3.1E-2</v>
      </c>
      <c r="F614" s="93"/>
      <c r="G614" s="30">
        <f>H614/E614</f>
        <v>5435141.3999999994</v>
      </c>
      <c r="H614" s="31">
        <f>SUM(H615:H617)</f>
        <v>168489.38339999999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15" s="33">
        <f t="shared" si="35"/>
        <v>168489.38339999999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92">
        <v>3.1620000000000002E-2</v>
      </c>
      <c r="F618" s="93"/>
      <c r="G618" s="30">
        <f>H618/E618</f>
        <v>41098960.43431183</v>
      </c>
      <c r="H618" s="31">
        <f>SUM(H619:H626)</f>
        <v>1299549.1289329401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19" s="33">
        <f t="shared" si="35"/>
        <v>288064.60786609998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89"/>
      <c r="C627" s="90"/>
      <c r="D627" s="90"/>
      <c r="E627" s="90"/>
      <c r="F627" s="90"/>
      <c r="G627" s="91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691321.90451609995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2017240.2627069401</v>
      </c>
      <c r="J634" s="24" t="str">
        <f t="shared" si="34"/>
        <v/>
      </c>
    </row>
    <row r="635" spans="1:10" x14ac:dyDescent="0.2">
      <c r="A635" s="27"/>
      <c r="B635" s="89"/>
      <c r="C635" s="90"/>
      <c r="D635" s="90"/>
      <c r="E635" s="90"/>
      <c r="F635" s="90"/>
      <c r="G635" s="91"/>
      <c r="H635" s="25"/>
      <c r="J635" s="24" t="str">
        <f t="shared" si="34"/>
        <v/>
      </c>
    </row>
    <row r="636" spans="1:10" x14ac:dyDescent="0.2">
      <c r="A636" s="27"/>
      <c r="B636" s="89"/>
      <c r="C636" s="90"/>
      <c r="D636" s="90"/>
      <c r="E636" s="90"/>
      <c r="F636" s="90"/>
      <c r="G636" s="91"/>
      <c r="H636" s="25"/>
      <c r="J636" s="24" t="str">
        <f t="shared" si="34"/>
        <v/>
      </c>
    </row>
    <row r="637" spans="1:10" x14ac:dyDescent="0.2">
      <c r="A637" s="27"/>
      <c r="B637" s="89"/>
      <c r="C637" s="90"/>
      <c r="D637" s="90"/>
      <c r="E637" s="90"/>
      <c r="F637" s="90"/>
      <c r="G637" s="91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89"/>
      <c r="C639" s="90"/>
      <c r="D639" s="90"/>
      <c r="E639" s="90"/>
      <c r="F639" s="90"/>
      <c r="G639" s="91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6414838.1079799896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89"/>
      <c r="C647" s="90"/>
      <c r="D647" s="90"/>
      <c r="E647" s="90"/>
      <c r="F647" s="90"/>
      <c r="G647" s="91"/>
      <c r="H647" s="25"/>
      <c r="J647" s="24" t="str">
        <f t="shared" si="34"/>
        <v/>
      </c>
    </row>
    <row r="648" spans="1:10" x14ac:dyDescent="0.2">
      <c r="A648" s="27"/>
      <c r="B648" s="89"/>
      <c r="C648" s="90"/>
      <c r="D648" s="90"/>
      <c r="E648" s="90"/>
      <c r="F648" s="90"/>
      <c r="G648" s="91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89"/>
      <c r="C651" s="90"/>
      <c r="D651" s="90"/>
      <c r="E651" s="90"/>
      <c r="F651" s="90"/>
      <c r="G651" s="91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89"/>
      <c r="C653" s="90"/>
      <c r="D653" s="90"/>
      <c r="E653" s="90"/>
      <c r="F653" s="90"/>
      <c r="G653" s="91"/>
      <c r="H653" s="25"/>
      <c r="J653" s="24" t="str">
        <f t="shared" si="34"/>
        <v/>
      </c>
    </row>
    <row r="654" spans="1:10" x14ac:dyDescent="0.2">
      <c r="A654" s="27"/>
      <c r="B654" s="89"/>
      <c r="C654" s="90"/>
      <c r="D654" s="90"/>
      <c r="E654" s="90"/>
      <c r="F654" s="90"/>
      <c r="G654" s="91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89"/>
      <c r="C657" s="90"/>
      <c r="D657" s="90"/>
      <c r="E657" s="90"/>
      <c r="F657" s="90"/>
      <c r="G657" s="91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89"/>
      <c r="C658" s="90"/>
      <c r="D658" s="90"/>
      <c r="E658" s="90"/>
      <c r="F658" s="90"/>
      <c r="G658" s="91"/>
      <c r="H658" s="25"/>
      <c r="J658" s="24" t="str">
        <f t="shared" si="36"/>
        <v/>
      </c>
    </row>
    <row r="659" spans="1:10" x14ac:dyDescent="0.2">
      <c r="A659" s="27"/>
      <c r="B659" s="89"/>
      <c r="C659" s="90"/>
      <c r="D659" s="90"/>
      <c r="E659" s="90"/>
      <c r="F659" s="90"/>
      <c r="G659" s="91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89"/>
      <c r="C661" s="90"/>
      <c r="D661" s="90"/>
      <c r="E661" s="90"/>
      <c r="F661" s="90"/>
      <c r="G661" s="91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12773986.911709139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89"/>
      <c r="C669" s="90"/>
      <c r="D669" s="90"/>
      <c r="E669" s="90"/>
      <c r="F669" s="90"/>
      <c r="G669" s="91"/>
      <c r="H669" s="25"/>
      <c r="J669" s="24" t="str">
        <f t="shared" si="36"/>
        <v/>
      </c>
    </row>
    <row r="670" spans="1:10" x14ac:dyDescent="0.2">
      <c r="A670" s="27"/>
      <c r="B670" s="89"/>
      <c r="C670" s="90"/>
      <c r="D670" s="90"/>
      <c r="E670" s="90"/>
      <c r="F670" s="90"/>
      <c r="G670" s="91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89"/>
      <c r="C673" s="90"/>
      <c r="D673" s="90"/>
      <c r="E673" s="90"/>
      <c r="F673" s="90"/>
      <c r="G673" s="91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89"/>
      <c r="C675" s="90"/>
      <c r="D675" s="90"/>
      <c r="E675" s="90"/>
      <c r="F675" s="90"/>
      <c r="G675" s="91"/>
      <c r="H675" s="25"/>
      <c r="J675" s="24" t="str">
        <f t="shared" si="36"/>
        <v/>
      </c>
    </row>
    <row r="676" spans="1:10" x14ac:dyDescent="0.2">
      <c r="A676" s="27"/>
      <c r="B676" s="89"/>
      <c r="C676" s="90"/>
      <c r="D676" s="90"/>
      <c r="E676" s="90"/>
      <c r="F676" s="90"/>
      <c r="G676" s="91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4"/>
      <c r="B1" s="94"/>
      <c r="C1" s="94"/>
      <c r="D1" s="94"/>
      <c r="E1" s="94"/>
      <c r="F1" s="94"/>
      <c r="G1" s="94"/>
      <c r="H1" s="94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4" t="s">
        <v>311</v>
      </c>
      <c r="B3" s="94"/>
      <c r="C3" s="94"/>
      <c r="D3" s="94"/>
      <c r="E3" s="94"/>
      <c r="F3" s="94"/>
      <c r="G3" s="94"/>
      <c r="H3" s="94"/>
    </row>
    <row r="4" spans="1:11" ht="28.5" customHeight="1" x14ac:dyDescent="0.2">
      <c r="A4" s="94" t="s">
        <v>310</v>
      </c>
      <c r="B4" s="94"/>
      <c r="C4" s="94"/>
      <c r="D4" s="94"/>
      <c r="E4" s="94"/>
      <c r="F4" s="94"/>
      <c r="G4" s="94"/>
      <c r="H4" s="94"/>
    </row>
    <row r="5" spans="1:11" x14ac:dyDescent="0.2">
      <c r="A5" s="95"/>
      <c r="B5" s="95"/>
      <c r="C5" s="95"/>
      <c r="D5" s="95"/>
      <c r="E5" s="95"/>
      <c r="F5" s="95"/>
      <c r="G5" s="95"/>
      <c r="H5" s="95"/>
    </row>
    <row r="6" spans="1:11" x14ac:dyDescent="0.2">
      <c r="A6" s="94"/>
      <c r="B6" s="94"/>
      <c r="C6" s="94"/>
      <c r="D6" s="94"/>
      <c r="E6" s="94"/>
      <c r="F6" s="94"/>
      <c r="G6" s="94"/>
      <c r="H6" s="94"/>
      <c r="K6" s="37"/>
    </row>
    <row r="7" spans="1:11" ht="15.75" customHeight="1" x14ac:dyDescent="0.2">
      <c r="A7" s="96" t="s">
        <v>882</v>
      </c>
      <c r="B7" s="96"/>
      <c r="C7" s="96"/>
      <c r="D7" s="96"/>
      <c r="E7" s="96"/>
      <c r="F7" s="96"/>
      <c r="G7" s="96"/>
      <c r="H7" s="96"/>
    </row>
    <row r="9" spans="1:11" ht="12.75" customHeight="1" x14ac:dyDescent="0.2">
      <c r="A9" s="97" t="s">
        <v>0</v>
      </c>
      <c r="B9" s="97" t="s">
        <v>1</v>
      </c>
      <c r="C9" s="97" t="s">
        <v>309</v>
      </c>
      <c r="D9" s="97" t="s">
        <v>2</v>
      </c>
      <c r="E9" s="89" t="s">
        <v>3</v>
      </c>
      <c r="F9" s="91"/>
      <c r="G9" s="97" t="s">
        <v>4</v>
      </c>
      <c r="H9" s="97" t="s">
        <v>5</v>
      </c>
    </row>
    <row r="10" spans="1:11" ht="25.5" customHeight="1" x14ac:dyDescent="0.2">
      <c r="A10" s="98"/>
      <c r="B10" s="98"/>
      <c r="C10" s="98"/>
      <c r="D10" s="98"/>
      <c r="E10" s="25" t="s">
        <v>308</v>
      </c>
      <c r="F10" s="25" t="s">
        <v>307</v>
      </c>
      <c r="G10" s="98"/>
      <c r="H10" s="98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89"/>
      <c r="C12" s="90"/>
      <c r="D12" s="90"/>
      <c r="E12" s="90"/>
      <c r="F12" s="90"/>
      <c r="G12" s="91"/>
      <c r="H12" s="26"/>
    </row>
    <row r="13" spans="1:11" x14ac:dyDescent="0.2">
      <c r="A13" s="27"/>
      <c r="B13" s="89"/>
      <c r="C13" s="90"/>
      <c r="D13" s="90"/>
      <c r="E13" s="90"/>
      <c r="F13" s="90"/>
      <c r="G13" s="91"/>
      <c r="H13" s="25"/>
    </row>
    <row r="14" spans="1:11" ht="12.75" customHeight="1" x14ac:dyDescent="0.2">
      <c r="A14" s="27"/>
      <c r="B14" s="89" t="s">
        <v>306</v>
      </c>
      <c r="C14" s="90"/>
      <c r="D14" s="90"/>
      <c r="E14" s="90"/>
      <c r="F14" s="90"/>
      <c r="G14" s="91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92">
        <v>8.0100000000000005E-2</v>
      </c>
      <c r="F15" s="93"/>
      <c r="G15" s="30">
        <f>H15/E15</f>
        <v>3019523</v>
      </c>
      <c r="H15" s="31">
        <f>SUM(H16)</f>
        <v>241863.7923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6" s="33">
        <f>G16*F16</f>
        <v>241863.7923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92">
        <v>1.25E-3</v>
      </c>
      <c r="F17" s="93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92">
        <v>0.1358</v>
      </c>
      <c r="F20" s="93"/>
      <c r="G20" s="30">
        <f>H20/E20</f>
        <v>9907153.6980999988</v>
      </c>
      <c r="H20" s="31">
        <f>SUM(H21:H25)</f>
        <v>1345391.47220198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1" s="33">
        <f t="shared" si="1"/>
        <v>67535.436493979985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92">
        <v>225.3</v>
      </c>
      <c r="F26" s="93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92">
        <v>0.05</v>
      </c>
      <c r="F29" s="93"/>
      <c r="G29" s="30">
        <f>H29/E29</f>
        <v>3563037.14</v>
      </c>
      <c r="H29" s="31">
        <f>SUM(H30)</f>
        <v>178151.85700000002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0" s="33">
        <f t="shared" si="1"/>
        <v>178151.85700000002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92">
        <v>0.05</v>
      </c>
      <c r="F31" s="93"/>
      <c r="G31" s="30">
        <f>H31/E31</f>
        <v>1617256.5187999997</v>
      </c>
      <c r="H31" s="31">
        <f>SUM(H32)</f>
        <v>80862.825939999995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" s="33">
        <f t="shared" si="1"/>
        <v>80862.825939999995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92">
        <v>8.2739999999999994E-2</v>
      </c>
      <c r="F33" s="93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92">
        <v>9.1929999999999998E-2</v>
      </c>
      <c r="F36" s="93"/>
      <c r="G36" s="30">
        <f>H36/E36</f>
        <v>2672277.8549999995</v>
      </c>
      <c r="H36" s="31">
        <f>SUM(H37)</f>
        <v>245662.50321014997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" s="33">
        <f t="shared" si="1"/>
        <v>245662.50321014997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92">
        <v>91.926000000000002</v>
      </c>
      <c r="F38" s="93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92">
        <v>0.91930000000000001</v>
      </c>
      <c r="F39" s="93"/>
      <c r="G39" s="30">
        <f>H39/E39</f>
        <v>853756.97189999989</v>
      </c>
      <c r="H39" s="31">
        <f>SUM(H40:H43)</f>
        <v>784858.78426766989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0" s="33">
        <f t="shared" ref="H40:H43" si="2">G40*F40</f>
        <v>347813.69098567002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89"/>
      <c r="C44" s="90"/>
      <c r="D44" s="90"/>
      <c r="E44" s="90"/>
      <c r="F44" s="90"/>
      <c r="G44" s="91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1161890.1059297998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9740808.3138617985</v>
      </c>
      <c r="J51" s="35" t="str">
        <f t="shared" si="0"/>
        <v/>
      </c>
    </row>
    <row r="52" spans="1:10" x14ac:dyDescent="0.2">
      <c r="A52" s="27"/>
      <c r="B52" s="89"/>
      <c r="C52" s="90"/>
      <c r="D52" s="90"/>
      <c r="E52" s="90"/>
      <c r="F52" s="90"/>
      <c r="G52" s="91"/>
      <c r="H52" s="25"/>
      <c r="J52" s="35" t="str">
        <f t="shared" si="0"/>
        <v/>
      </c>
    </row>
    <row r="53" spans="1:10" x14ac:dyDescent="0.2">
      <c r="A53" s="27"/>
      <c r="B53" s="89" t="s">
        <v>275</v>
      </c>
      <c r="C53" s="90"/>
      <c r="D53" s="90"/>
      <c r="E53" s="90"/>
      <c r="F53" s="90"/>
      <c r="G53" s="91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92">
        <v>7.48</v>
      </c>
      <c r="F54" s="93"/>
      <c r="G54" s="30">
        <f>H54/E54</f>
        <v>188155.61200000002</v>
      </c>
      <c r="H54" s="31">
        <f>SUM(H55:H61)</f>
        <v>1407403.9777600002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5" s="33">
        <f t="shared" ref="H55:H79" si="3">G55*F55</f>
        <v>542064.76896000002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92">
        <v>3.5000000000000003E-2</v>
      </c>
      <c r="F62" s="93"/>
      <c r="G62" s="30">
        <f>H62/E62</f>
        <v>52048354.689999998</v>
      </c>
      <c r="H62" s="31">
        <f>SUM(H63:H70)</f>
        <v>1821692.4141500001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3" s="33">
        <f t="shared" si="3"/>
        <v>190229.94899999999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92">
        <v>0.35</v>
      </c>
      <c r="F71" s="93"/>
      <c r="G71" s="30">
        <f>H71/E71</f>
        <v>6307485.3370000003</v>
      </c>
      <c r="H71" s="31">
        <f>SUM(H72:H79)</f>
        <v>2207619.8679499999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72" s="33">
        <f t="shared" si="3"/>
        <v>411108.05644999997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89"/>
      <c r="C80" s="90"/>
      <c r="D80" s="90"/>
      <c r="E80" s="90"/>
      <c r="F80" s="90"/>
      <c r="G80" s="91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1143402.7744100001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5616613.0698600002</v>
      </c>
      <c r="J87" s="35" t="str">
        <f t="shared" si="4"/>
        <v/>
      </c>
    </row>
    <row r="88" spans="1:10" x14ac:dyDescent="0.2">
      <c r="A88" s="27"/>
      <c r="B88" s="89"/>
      <c r="C88" s="90"/>
      <c r="D88" s="90"/>
      <c r="E88" s="90"/>
      <c r="F88" s="90"/>
      <c r="G88" s="91"/>
      <c r="H88" s="25"/>
      <c r="J88" s="35" t="str">
        <f t="shared" si="4"/>
        <v/>
      </c>
    </row>
    <row r="89" spans="1:10" x14ac:dyDescent="0.2">
      <c r="A89" s="27"/>
      <c r="B89" s="89" t="s">
        <v>258</v>
      </c>
      <c r="C89" s="90"/>
      <c r="D89" s="90"/>
      <c r="E89" s="90"/>
      <c r="F89" s="90"/>
      <c r="G89" s="91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92">
        <v>0.32</v>
      </c>
      <c r="F90" s="93"/>
      <c r="G90" s="30">
        <f>H90/E90</f>
        <v>77665743.902400002</v>
      </c>
      <c r="H90" s="31">
        <f>SUM(H91:H111)</f>
        <v>24853038.048767999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91" s="33">
        <f t="shared" ref="H91:H127" si="5">G91*F91</f>
        <v>2694670.6375680002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92">
        <v>0.91098000000000001</v>
      </c>
      <c r="F112" s="93"/>
      <c r="G112" s="30">
        <f>H112/E112</f>
        <v>10849840.976966431</v>
      </c>
      <c r="H112" s="31">
        <f>SUM(H113:H122)</f>
        <v>9883988.1331968792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13" s="33">
        <f t="shared" si="5"/>
        <v>2169771.9172534603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92">
        <v>0.36469000000000001</v>
      </c>
      <c r="F123" s="93"/>
      <c r="G123" s="30">
        <f>H123/E123</f>
        <v>718689.91912764264</v>
      </c>
      <c r="H123" s="31">
        <f>SUM(H124:H127)</f>
        <v>262099.02660665999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24" s="33">
        <f t="shared" si="5"/>
        <v>240059.38574565999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92">
        <v>1.976E-2</v>
      </c>
      <c r="F128" s="93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92">
        <v>0.34493000000000001</v>
      </c>
      <c r="F129" s="93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92">
        <v>0.316</v>
      </c>
      <c r="F130" s="93"/>
      <c r="G130" s="30">
        <f>H130/E130</f>
        <v>6063170.6300000008</v>
      </c>
      <c r="H130" s="31">
        <f>SUM(H131:H137)</f>
        <v>1915961.9190800001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31" s="33">
        <f t="shared" ref="H131:H161" si="6">G131*F131</f>
        <v>343500.93647999997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92">
        <v>0.32400000000000001</v>
      </c>
      <c r="F138" s="93"/>
      <c r="G138" s="30">
        <f>H138/E138</f>
        <v>6307485.3370000003</v>
      </c>
      <c r="H138" s="31">
        <f>SUM(H139:H146)</f>
        <v>2043625.2491880001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39" s="33">
        <f t="shared" si="6"/>
        <v>380568.600828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92">
        <v>7.3700000000000002E-2</v>
      </c>
      <c r="F147" s="93"/>
      <c r="G147" s="30">
        <f>H147/E147</f>
        <v>2128268.0198999997</v>
      </c>
      <c r="H147" s="31">
        <f>SUM(H148:H155)</f>
        <v>156853.35306662999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48" s="33">
        <f t="shared" si="6"/>
        <v>67050.954028630003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92">
        <v>7.3700000000000002E-2</v>
      </c>
      <c r="F156" s="93"/>
      <c r="G156" s="30">
        <f>H156/E156</f>
        <v>1620699.1470000001</v>
      </c>
      <c r="H156" s="31">
        <f>SUM(H157:H161)</f>
        <v>119445.5271339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57" s="33">
        <f t="shared" si="6"/>
        <v>15355.180311900001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89"/>
      <c r="C162" s="90"/>
      <c r="D162" s="90"/>
      <c r="E162" s="90"/>
      <c r="F162" s="90"/>
      <c r="G162" s="91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5910977.6122156503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89"/>
      <c r="C170" s="90"/>
      <c r="D170" s="90"/>
      <c r="E170" s="90"/>
      <c r="F170" s="90"/>
      <c r="G170" s="91"/>
      <c r="H170" s="25"/>
      <c r="J170" s="35" t="str">
        <f t="shared" si="7"/>
        <v/>
      </c>
    </row>
    <row r="171" spans="1:10" x14ac:dyDescent="0.2">
      <c r="A171" s="27"/>
      <c r="B171" s="89" t="s">
        <v>185</v>
      </c>
      <c r="C171" s="90"/>
      <c r="D171" s="90"/>
      <c r="E171" s="90"/>
      <c r="F171" s="90"/>
      <c r="G171" s="91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92">
        <v>2.2100000000000002E-2</v>
      </c>
      <c r="F172" s="93"/>
      <c r="G172" s="30">
        <f>H172/E172</f>
        <v>5523354.6899999995</v>
      </c>
      <c r="H172" s="31">
        <f>SUM(H173:H177)</f>
        <v>122066.138649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73" s="33">
        <f t="shared" ref="H173:H180" si="8">G173*F173</f>
        <v>120116.62494000001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89"/>
      <c r="C181" s="90"/>
      <c r="D181" s="90"/>
      <c r="E181" s="90"/>
      <c r="F181" s="90"/>
      <c r="G181" s="91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120116.62494000001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1453754.6786490001</v>
      </c>
      <c r="J188" s="35" t="str">
        <f t="shared" si="7"/>
        <v/>
      </c>
    </row>
    <row r="189" spans="1:10" x14ac:dyDescent="0.2">
      <c r="A189" s="27"/>
      <c r="B189" s="89"/>
      <c r="C189" s="90"/>
      <c r="D189" s="90"/>
      <c r="E189" s="90"/>
      <c r="F189" s="90"/>
      <c r="G189" s="91"/>
      <c r="H189" s="25"/>
      <c r="J189" s="35" t="str">
        <f t="shared" si="7"/>
        <v/>
      </c>
    </row>
    <row r="190" spans="1:10" x14ac:dyDescent="0.2">
      <c r="A190" s="27"/>
      <c r="B190" s="89"/>
      <c r="C190" s="90"/>
      <c r="D190" s="90"/>
      <c r="E190" s="90"/>
      <c r="F190" s="90"/>
      <c r="G190" s="91"/>
      <c r="H190" s="25"/>
      <c r="J190" s="35" t="str">
        <f t="shared" si="7"/>
        <v/>
      </c>
    </row>
    <row r="191" spans="1:10" x14ac:dyDescent="0.2">
      <c r="A191" s="27"/>
      <c r="B191" s="89"/>
      <c r="C191" s="90"/>
      <c r="D191" s="90"/>
      <c r="E191" s="90"/>
      <c r="F191" s="90"/>
      <c r="G191" s="91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89"/>
      <c r="C193" s="90"/>
      <c r="D193" s="90"/>
      <c r="E193" s="90"/>
      <c r="F193" s="90"/>
      <c r="G193" s="91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8336387.1174954511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89"/>
      <c r="C201" s="90"/>
      <c r="D201" s="90"/>
      <c r="E201" s="90"/>
      <c r="F201" s="90"/>
      <c r="G201" s="91"/>
      <c r="H201" s="25"/>
      <c r="J201" s="35" t="str">
        <f t="shared" si="7"/>
        <v/>
      </c>
    </row>
    <row r="202" spans="1:10" x14ac:dyDescent="0.2">
      <c r="A202" s="27"/>
      <c r="B202" s="89"/>
      <c r="C202" s="90"/>
      <c r="D202" s="90"/>
      <c r="E202" s="90"/>
      <c r="F202" s="90"/>
      <c r="G202" s="91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89"/>
      <c r="C205" s="90"/>
      <c r="D205" s="90"/>
      <c r="E205" s="90"/>
      <c r="F205" s="90"/>
      <c r="G205" s="91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89"/>
      <c r="C207" s="90"/>
      <c r="D207" s="90"/>
      <c r="E207" s="90"/>
      <c r="F207" s="90"/>
      <c r="G207" s="91"/>
      <c r="H207" s="25"/>
      <c r="J207" s="35" t="str">
        <f t="shared" si="7"/>
        <v/>
      </c>
    </row>
    <row r="208" spans="1:10" x14ac:dyDescent="0.2">
      <c r="A208" s="27"/>
      <c r="B208" s="89"/>
      <c r="C208" s="90"/>
      <c r="D208" s="90"/>
      <c r="E208" s="90"/>
      <c r="F208" s="90"/>
      <c r="G208" s="91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4" t="s">
        <v>884</v>
      </c>
      <c r="B213" s="94"/>
      <c r="C213" s="94"/>
      <c r="D213" s="94"/>
      <c r="E213" s="94"/>
      <c r="F213" s="94"/>
      <c r="G213" s="94"/>
      <c r="H213" s="94"/>
      <c r="J213" s="35" t="str">
        <f t="shared" si="9"/>
        <v/>
      </c>
    </row>
    <row r="214" spans="1:10" x14ac:dyDescent="0.2">
      <c r="A214" s="95"/>
      <c r="B214" s="95"/>
      <c r="C214" s="95"/>
      <c r="D214" s="95"/>
      <c r="E214" s="95"/>
      <c r="F214" s="95"/>
      <c r="G214" s="95"/>
      <c r="H214" s="95"/>
      <c r="J214" s="35" t="str">
        <f t="shared" si="9"/>
        <v/>
      </c>
    </row>
    <row r="215" spans="1:10" x14ac:dyDescent="0.2">
      <c r="A215" s="94"/>
      <c r="B215" s="94"/>
      <c r="C215" s="94"/>
      <c r="D215" s="94"/>
      <c r="E215" s="94"/>
      <c r="F215" s="94"/>
      <c r="G215" s="94"/>
      <c r="H215" s="94"/>
      <c r="J215" s="35" t="str">
        <f t="shared" si="9"/>
        <v/>
      </c>
    </row>
    <row r="216" spans="1:10" x14ac:dyDescent="0.2">
      <c r="A216" s="96" t="s">
        <v>986</v>
      </c>
      <c r="B216" s="96"/>
      <c r="C216" s="96"/>
      <c r="D216" s="96"/>
      <c r="E216" s="96"/>
      <c r="F216" s="96"/>
      <c r="G216" s="96"/>
      <c r="H216" s="96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7" t="s">
        <v>0</v>
      </c>
      <c r="B218" s="97" t="s">
        <v>1</v>
      </c>
      <c r="C218" s="97" t="s">
        <v>309</v>
      </c>
      <c r="D218" s="97" t="s">
        <v>2</v>
      </c>
      <c r="E218" s="89" t="s">
        <v>3</v>
      </c>
      <c r="F218" s="91"/>
      <c r="G218" s="97" t="s">
        <v>4</v>
      </c>
      <c r="H218" s="97" t="s">
        <v>5</v>
      </c>
      <c r="J218" s="35" t="str">
        <f t="shared" si="9"/>
        <v/>
      </c>
    </row>
    <row r="219" spans="1:10" ht="22.5" x14ac:dyDescent="0.2">
      <c r="A219" s="98"/>
      <c r="B219" s="98"/>
      <c r="C219" s="98"/>
      <c r="D219" s="98"/>
      <c r="E219" s="25" t="s">
        <v>308</v>
      </c>
      <c r="F219" s="25" t="s">
        <v>307</v>
      </c>
      <c r="G219" s="98"/>
      <c r="H219" s="98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99"/>
      <c r="C221" s="100"/>
      <c r="D221" s="100"/>
      <c r="E221" s="100"/>
      <c r="F221" s="100"/>
      <c r="G221" s="101"/>
      <c r="H221" s="25"/>
      <c r="J221" s="35" t="str">
        <f t="shared" si="9"/>
        <v/>
      </c>
    </row>
    <row r="222" spans="1:10" x14ac:dyDescent="0.2">
      <c r="A222" s="52"/>
      <c r="B222" s="102"/>
      <c r="C222" s="103"/>
      <c r="D222" s="103"/>
      <c r="E222" s="103"/>
      <c r="F222" s="103"/>
      <c r="G222" s="104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5" t="s">
        <v>885</v>
      </c>
      <c r="C223" s="106"/>
      <c r="D223" s="106"/>
      <c r="E223" s="106"/>
      <c r="F223" s="106"/>
      <c r="G223" s="107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92">
        <v>2.9056199999999999</v>
      </c>
      <c r="F225" s="93"/>
      <c r="G225" s="30">
        <f>H225/E225</f>
        <v>1874086.9271360331</v>
      </c>
      <c r="H225" s="31">
        <f>SUM(H226:H233)</f>
        <v>5445384.4572250005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26" s="33">
        <f t="shared" ref="H226:H233" si="10">G226*F226</f>
        <v>1754717.283852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92">
        <v>2.9056199999999999</v>
      </c>
      <c r="F234" s="93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92">
        <v>4.4170000000000001E-2</v>
      </c>
      <c r="F235" s="93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92">
        <v>1</v>
      </c>
      <c r="F236" s="93"/>
      <c r="G236" s="30">
        <f>H236/E236</f>
        <v>31101.086900000002</v>
      </c>
      <c r="H236" s="31">
        <f>SUM(H237)</f>
        <v>31101.086900000002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37" s="33">
        <f t="shared" ref="H237" si="11">G237*F237</f>
        <v>31101.086900000002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92">
        <v>7.0899999999999999E-3</v>
      </c>
      <c r="F238" s="93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92">
        <v>1.1900000000000001E-3</v>
      </c>
      <c r="F239" s="93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92">
        <v>0.57594999999999996</v>
      </c>
      <c r="F240" s="93"/>
      <c r="G240" s="30">
        <f>H240/E240</f>
        <v>2733990.8838038547</v>
      </c>
      <c r="H240" s="31">
        <f>SUM(H241:H264)</f>
        <v>1574642.04952683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41" s="33">
        <f t="shared" ref="H241:H264" si="12">G241*F241</f>
        <v>562944.80070023006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92">
        <v>0.57508999999999999</v>
      </c>
      <c r="F265" s="93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92">
        <v>2.9399999999999999E-3</v>
      </c>
      <c r="F266" s="93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92">
        <v>8.5999999999999998E-4</v>
      </c>
      <c r="F267" s="93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92">
        <v>4.2000000000000002E-4</v>
      </c>
      <c r="F268" s="93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92">
        <v>2.6100000000000002E-2</v>
      </c>
      <c r="F269" s="93"/>
      <c r="G269" s="30">
        <f>H269/E269</f>
        <v>2442988.4090038314</v>
      </c>
      <c r="H269" s="31">
        <f>SUM(H270:H277)</f>
        <v>63761.997475000004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70" s="33">
        <f t="shared" ref="H270:H277" si="13">G270*F270</f>
        <v>35464.297635000003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92">
        <v>2.6100000000000002E-2</v>
      </c>
      <c r="F278" s="93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92">
        <v>0.37909999999999999</v>
      </c>
      <c r="F279" s="93"/>
      <c r="G279" s="30">
        <f>H279/E279</f>
        <v>1429674.7871775257</v>
      </c>
      <c r="H279" s="31">
        <f>SUM(H280:H287)</f>
        <v>541989.71181899996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0" s="33">
        <f t="shared" ref="H280:H292" si="15">G280*F280</f>
        <v>217493.222167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92">
        <v>5.7000000000000002E-3</v>
      </c>
      <c r="F288" s="93"/>
      <c r="G288" s="30">
        <f>H288/E288</f>
        <v>2510818.821</v>
      </c>
      <c r="H288" s="31">
        <f>SUM(H289:H292)</f>
        <v>14311.667279699999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9" s="33">
        <f t="shared" si="15"/>
        <v>7349.2170296999993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92">
        <v>5.7000000000000002E-3</v>
      </c>
      <c r="F293" s="93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92">
        <v>1.59</v>
      </c>
      <c r="F294" s="93"/>
      <c r="G294" s="30">
        <f>H294/E294</f>
        <v>1056775.0483755975</v>
      </c>
      <c r="H294" s="31">
        <f>SUM(H295:H302)</f>
        <v>1680272.3269171999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95" s="33">
        <f t="shared" ref="H295:H302" si="16">G295*F295</f>
        <v>220655.87055719999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89"/>
      <c r="C303" s="90"/>
      <c r="D303" s="90"/>
      <c r="E303" s="90"/>
      <c r="F303" s="90"/>
      <c r="G303" s="91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2829725.7788411304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89"/>
      <c r="C311" s="90"/>
      <c r="D311" s="90"/>
      <c r="E311" s="90"/>
      <c r="F311" s="90"/>
      <c r="G311" s="91"/>
      <c r="H311" s="25"/>
      <c r="J311" s="35" t="str">
        <f t="shared" si="14"/>
        <v/>
      </c>
    </row>
    <row r="312" spans="1:11" ht="12.75" customHeight="1" x14ac:dyDescent="0.2">
      <c r="A312" s="27"/>
      <c r="B312" s="89" t="s">
        <v>465</v>
      </c>
      <c r="C312" s="90"/>
      <c r="D312" s="90"/>
      <c r="E312" s="90"/>
      <c r="F312" s="90"/>
      <c r="G312" s="91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92">
        <v>6.4000000000000005E-4</v>
      </c>
      <c r="F313" s="93"/>
      <c r="G313" s="30">
        <f>H313/E313</f>
        <v>3563037.1399999997</v>
      </c>
      <c r="H313" s="31">
        <f>SUM(H314)</f>
        <v>2280.3437696000001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4" s="33">
        <f t="shared" ref="H314:H341" si="17">G314*F314</f>
        <v>2280.3437696000001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92">
        <v>6.4000000000000005E-4</v>
      </c>
      <c r="F315" s="93"/>
      <c r="G315" s="30">
        <f>H315/E315</f>
        <v>2672277.855</v>
      </c>
      <c r="H315" s="31">
        <f>SUM(H316)</f>
        <v>1710.2578272000001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6" s="33">
        <f t="shared" si="17"/>
        <v>1710.2578272000001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92">
        <v>6.4000000000000005E-4</v>
      </c>
      <c r="F317" s="93"/>
      <c r="G317" s="30">
        <f>H317/E317</f>
        <v>24595161.30875</v>
      </c>
      <c r="H317" s="31">
        <f>SUM(H318:H326)</f>
        <v>15740.903237600001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8" s="33">
        <f t="shared" si="17"/>
        <v>10348.509225600001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92">
        <v>6.4999999999999997E-4</v>
      </c>
      <c r="F327" s="93"/>
      <c r="G327" s="30">
        <f>H327/E327</f>
        <v>39144593.305000007</v>
      </c>
      <c r="H327" s="31">
        <f>SUM(H328:H335)</f>
        <v>25443.985648250004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8" s="33">
        <f t="shared" si="17"/>
        <v>5921.61675053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92">
        <v>2.128E-2</v>
      </c>
      <c r="F336" s="93"/>
      <c r="G336" s="30">
        <f>H336/E336</f>
        <v>3514858.7657142864</v>
      </c>
      <c r="H336" s="31">
        <f>SUM(H337:H341)</f>
        <v>74796.194534400012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37" s="33">
        <f t="shared" si="17"/>
        <v>64898.003934400003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92">
        <v>1.11E-2</v>
      </c>
      <c r="F342" s="93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92">
        <v>1.018E-2</v>
      </c>
      <c r="F343" s="93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89"/>
      <c r="C344" s="90"/>
      <c r="D344" s="90"/>
      <c r="E344" s="90"/>
      <c r="F344" s="90"/>
      <c r="G344" s="91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85158.731507329998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89"/>
      <c r="C352" s="90"/>
      <c r="D352" s="90"/>
      <c r="E352" s="90"/>
      <c r="F352" s="90"/>
      <c r="G352" s="91"/>
      <c r="H352" s="25"/>
      <c r="J352" s="35" t="str">
        <f t="shared" si="18"/>
        <v/>
      </c>
    </row>
    <row r="353" spans="1:10" ht="12.75" customHeight="1" x14ac:dyDescent="0.2">
      <c r="A353" s="27"/>
      <c r="B353" s="89" t="s">
        <v>470</v>
      </c>
      <c r="C353" s="90"/>
      <c r="D353" s="90"/>
      <c r="E353" s="90"/>
      <c r="F353" s="90"/>
      <c r="G353" s="91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92">
        <v>1.5599999999999999E-2</v>
      </c>
      <c r="F354" s="93"/>
      <c r="G354" s="30">
        <f>H354/E354</f>
        <v>3563037.14</v>
      </c>
      <c r="H354" s="31">
        <f>SUM(H355)</f>
        <v>55583.379384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55" s="33">
        <f t="shared" ref="H355:H380" si="19">G355*F355</f>
        <v>55583.379384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92">
        <v>1.4E-3</v>
      </c>
      <c r="F356" s="93"/>
      <c r="G356" s="30">
        <f>H356/E356</f>
        <v>853756.9719</v>
      </c>
      <c r="H356" s="31">
        <f>SUM(H357:H360)</f>
        <v>1195.25976066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57" s="33">
        <f t="shared" si="19"/>
        <v>529.68472465999992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92">
        <v>1.4E-3</v>
      </c>
      <c r="F361" s="93"/>
      <c r="G361" s="30">
        <f>H361/E361</f>
        <v>5435141.3999999994</v>
      </c>
      <c r="H361" s="31">
        <f>SUM(H362:H365)</f>
        <v>7609.1979599999995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62" s="33">
        <f t="shared" si="19"/>
        <v>7609.1979599999995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92">
        <v>1.4300000000000001E-3</v>
      </c>
      <c r="F366" s="93"/>
      <c r="G366" s="30">
        <f>H366/E366</f>
        <v>39144483.272748247</v>
      </c>
      <c r="H366" s="31">
        <f>SUM(H367:H374)</f>
        <v>55976.611080029994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67" s="33">
        <f t="shared" si="19"/>
        <v>13027.58100735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92">
        <v>2.274E-2</v>
      </c>
      <c r="F375" s="93"/>
      <c r="G375" s="30">
        <f>H375/E375</f>
        <v>1114608.3608658751</v>
      </c>
      <c r="H375" s="31">
        <f>SUM(H376:H380)</f>
        <v>25346.194126090002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6" s="33">
        <f t="shared" si="19"/>
        <v>23126.013338090001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92">
        <v>2.274E-2</v>
      </c>
      <c r="F381" s="93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92">
        <v>7.1000000000000004E-3</v>
      </c>
      <c r="F382" s="93"/>
      <c r="G382" s="30">
        <f>H382/E382</f>
        <v>32573956.116061978</v>
      </c>
      <c r="H382" s="31">
        <f>SUM(H383:H393)</f>
        <v>231275.08842404006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83" s="33">
        <f t="shared" ref="H383:H433" si="20">G383*F383</f>
        <v>168481.77420204002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92">
        <v>7.2399999999999999E-3</v>
      </c>
      <c r="F394" s="93"/>
      <c r="G394" s="30">
        <f>H394/E394</f>
        <v>44640927.933022097</v>
      </c>
      <c r="H394" s="31">
        <f>SUM(H395:H402)</f>
        <v>323200.31823507999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95" s="33">
        <f t="shared" si="20"/>
        <v>65957.856507399993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92">
        <v>5.04E-2</v>
      </c>
      <c r="F403" s="93"/>
      <c r="G403" s="30">
        <f>H403/E403</f>
        <v>2617196.9643015875</v>
      </c>
      <c r="H403" s="31">
        <f>SUM(H404:H408)</f>
        <v>131906.72700080002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04" s="33">
        <f t="shared" si="20"/>
        <v>45503.003800800005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92">
        <v>5.04E-2</v>
      </c>
      <c r="F409" s="93"/>
      <c r="G409" s="30">
        <f>H409/E409</f>
        <v>2726557.108015873</v>
      </c>
      <c r="H409" s="31">
        <f>SUM(H410:H414)</f>
        <v>137418.478244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0" s="33">
        <f t="shared" si="20"/>
        <v>31197.711635999996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92">
        <v>9.5999999999999992E-3</v>
      </c>
      <c r="F414" s="93"/>
      <c r="G414" s="30">
        <f>H414/E414</f>
        <v>2672277.8550000004</v>
      </c>
      <c r="H414" s="31">
        <f>SUM(H415)</f>
        <v>25653.867408000002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5" s="33">
        <f t="shared" si="20"/>
        <v>25653.867408000002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92">
        <v>2.1600000000000001E-2</v>
      </c>
      <c r="F416" s="93"/>
      <c r="G416" s="30">
        <f>H416/E416</f>
        <v>2672277.855</v>
      </c>
      <c r="H416" s="31">
        <f>SUM(H417)</f>
        <v>57721.201668000002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7" s="33">
        <f t="shared" si="20"/>
        <v>57721.201668000002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92">
        <v>0.13772000000000001</v>
      </c>
      <c r="F418" s="93"/>
      <c r="G418" s="30">
        <f>H418/E418</f>
        <v>959741.64060768217</v>
      </c>
      <c r="H418" s="31">
        <f>SUM(H419:H433)</f>
        <v>132175.61874449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9" s="33">
        <f t="shared" si="20"/>
        <v>81048.919142489991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92">
        <v>0.13772000000000001</v>
      </c>
      <c r="F434" s="93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92">
        <v>0.22683</v>
      </c>
      <c r="F435" s="93"/>
      <c r="G435" s="30">
        <f>H435/E435</f>
        <v>2308651.9622556982</v>
      </c>
      <c r="H435" s="31">
        <f>SUM(H436:H444)</f>
        <v>523671.52459846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6" s="33">
        <f t="shared" ref="H436:H444" si="22">G436*F436</f>
        <v>433416.35276445997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92">
        <v>9.8399999999999998E-3</v>
      </c>
      <c r="F445" s="93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92">
        <v>0.21698999999999999</v>
      </c>
      <c r="F446" s="93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92">
        <v>5.1999999999999995E-4</v>
      </c>
      <c r="F447" s="93"/>
      <c r="G447" s="30">
        <f>H447/E447</f>
        <v>2521203.4363846155</v>
      </c>
      <c r="H447" s="31">
        <f>SUM(H448:H451)</f>
        <v>1311.02578692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48" s="33">
        <f t="shared" ref="H448:H451" si="23">G448*F448</f>
        <v>670.45488692000004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92">
        <v>5.1999999999999995E-4</v>
      </c>
      <c r="F452" s="93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89"/>
      <c r="C453" s="90"/>
      <c r="D453" s="90"/>
      <c r="E453" s="90"/>
      <c r="F453" s="90"/>
      <c r="G453" s="91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1009526.9984302102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89"/>
      <c r="C461" s="90"/>
      <c r="D461" s="90"/>
      <c r="E461" s="90"/>
      <c r="F461" s="90"/>
      <c r="G461" s="91"/>
      <c r="H461" s="25"/>
      <c r="J461" s="35" t="str">
        <f t="shared" si="21"/>
        <v/>
      </c>
    </row>
    <row r="462" spans="1:10" ht="12.75" customHeight="1" x14ac:dyDescent="0.2">
      <c r="A462" s="27"/>
      <c r="B462" s="89" t="s">
        <v>945</v>
      </c>
      <c r="C462" s="90"/>
      <c r="D462" s="90"/>
      <c r="E462" s="90"/>
      <c r="F462" s="90"/>
      <c r="G462" s="91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92">
        <v>7.7700000000000005E-2</v>
      </c>
      <c r="F463" s="93"/>
      <c r="G463" s="30">
        <f>H463/E463</f>
        <v>3563037.1399999992</v>
      </c>
      <c r="H463" s="31">
        <f>SUM(H464)</f>
        <v>276847.98577799997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4" s="33">
        <f t="shared" ref="H464:H472" si="24">G464*F464</f>
        <v>276847.98577799997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92">
        <v>7.7700000000000005E-2</v>
      </c>
      <c r="F465" s="93"/>
      <c r="G465" s="30">
        <f>H465/E465</f>
        <v>2672277.855</v>
      </c>
      <c r="H465" s="31">
        <f>SUM(H466)</f>
        <v>207635.98933350001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6" s="33">
        <f t="shared" si="24"/>
        <v>207635.98933350001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92">
        <v>1.2</v>
      </c>
      <c r="F467" s="93"/>
      <c r="G467" s="30">
        <f>H467/E467</f>
        <v>430595.21399999998</v>
      </c>
      <c r="H467" s="31">
        <f>SUM(H468:H472)</f>
        <v>516714.25679999997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8" s="33">
        <f t="shared" si="24"/>
        <v>427564.45679999999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92">
        <v>0.11544</v>
      </c>
      <c r="F473" s="93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92">
        <v>0.22</v>
      </c>
      <c r="F474" s="93"/>
      <c r="G474" s="30">
        <f>H474/E474</f>
        <v>2553226.9580000001</v>
      </c>
      <c r="H474" s="31">
        <f>SUM(H475:H482)</f>
        <v>561709.93076000002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75" s="33">
        <f t="shared" ref="H475:H491" si="26">G475*F475</f>
        <v>110272.97996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92">
        <v>0.15</v>
      </c>
      <c r="F483" s="93"/>
      <c r="G483" s="30">
        <f>H483/E483</f>
        <v>1374748.9580000001</v>
      </c>
      <c r="H483" s="31">
        <f>SUM(H484:H489)</f>
        <v>206212.3437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84" s="33">
        <f t="shared" si="26"/>
        <v>86056.405500000008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92">
        <v>2</v>
      </c>
      <c r="F490" s="93"/>
      <c r="G490" s="30">
        <f>H490/E490</f>
        <v>60390.46</v>
      </c>
      <c r="H490" s="31">
        <f>SUM(H491)</f>
        <v>120780.92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91" s="33">
        <f t="shared" si="26"/>
        <v>120780.92</v>
      </c>
      <c r="J491" s="35">
        <f t="shared" si="25"/>
        <v>1</v>
      </c>
    </row>
    <row r="492" spans="1:10" x14ac:dyDescent="0.2">
      <c r="A492" s="27"/>
      <c r="B492" s="89"/>
      <c r="C492" s="90"/>
      <c r="D492" s="90"/>
      <c r="E492" s="90"/>
      <c r="F492" s="90"/>
      <c r="G492" s="91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1229158.7373714999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3133024.2708314997</v>
      </c>
      <c r="J499" s="35" t="str">
        <f t="shared" si="25"/>
        <v/>
      </c>
    </row>
    <row r="500" spans="1:10" x14ac:dyDescent="0.2">
      <c r="A500" s="27"/>
      <c r="B500" s="89"/>
      <c r="C500" s="90"/>
      <c r="D500" s="90"/>
      <c r="E500" s="90"/>
      <c r="F500" s="90"/>
      <c r="G500" s="91"/>
      <c r="H500" s="25"/>
      <c r="J500" s="35" t="str">
        <f t="shared" si="25"/>
        <v/>
      </c>
    </row>
    <row r="501" spans="1:10" ht="12.75" customHeight="1" x14ac:dyDescent="0.2">
      <c r="A501" s="27"/>
      <c r="B501" s="89" t="s">
        <v>560</v>
      </c>
      <c r="C501" s="90"/>
      <c r="D501" s="90"/>
      <c r="E501" s="90"/>
      <c r="F501" s="90"/>
      <c r="G501" s="91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92">
        <v>0.13</v>
      </c>
      <c r="F502" s="93"/>
      <c r="G502" s="30">
        <f>H502/E502</f>
        <v>256675.13500000001</v>
      </c>
      <c r="H502" s="31">
        <f>SUM(H503:H512)</f>
        <v>33367.767550000004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03" s="33">
        <f t="shared" ref="H503:H522" si="27">G503*F503</f>
        <v>9813.4497499999998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92">
        <v>0.25</v>
      </c>
      <c r="F513" s="93"/>
      <c r="G513" s="30">
        <f>H513/E513</f>
        <v>11129088.748</v>
      </c>
      <c r="H513" s="31">
        <f>SUM(H514:H522)</f>
        <v>2782272.1869999999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14" s="33">
        <f t="shared" si="27"/>
        <v>1124772.3174999999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92">
        <v>0.65</v>
      </c>
      <c r="F523" s="93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92">
        <v>0.41109000000000001</v>
      </c>
      <c r="F524" s="93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92">
        <v>6.4999999999999997E-3</v>
      </c>
      <c r="F525" s="93"/>
      <c r="G525" s="30">
        <f>H525/E525</f>
        <v>44640937.505300008</v>
      </c>
      <c r="H525" s="31">
        <f>SUM(H526:H533)</f>
        <v>290166.09378445003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26" s="33">
        <f t="shared" ref="H526:H578" si="28">G526*F526</f>
        <v>59216.318481449998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92">
        <v>8.5800000000000001E-2</v>
      </c>
      <c r="F534" s="93"/>
      <c r="G534" s="30">
        <f>H534/E534</f>
        <v>2648115.8754848489</v>
      </c>
      <c r="H534" s="31">
        <f>SUM(H535:H541)</f>
        <v>227208.34211660002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35" s="33">
        <f t="shared" si="28"/>
        <v>77463.446946600001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92">
        <v>8.5800000000000001E-2</v>
      </c>
      <c r="F542" s="93"/>
      <c r="G542" s="30">
        <f>H542/E542</f>
        <v>2236620.0834848485</v>
      </c>
      <c r="H542" s="31">
        <f>SUM(H543:H548)</f>
        <v>191902.00316299999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43" s="33">
        <f t="shared" si="28"/>
        <v>53110.390046999994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92">
        <v>1.17E-2</v>
      </c>
      <c r="F549" s="93"/>
      <c r="G549" s="30">
        <f>H549/E549</f>
        <v>2527461.2181111109</v>
      </c>
      <c r="H549" s="31">
        <f>SUM(H550:H556)</f>
        <v>29571.296251899999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50" s="33">
        <f t="shared" si="28"/>
        <v>9150.0605469000002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92">
        <v>1.17E-2</v>
      </c>
      <c r="F557" s="93"/>
      <c r="G557" s="30">
        <f>H557/E557</f>
        <v>2115965.426111111</v>
      </c>
      <c r="H557" s="31">
        <f>SUM(H558:H563)</f>
        <v>24756.795485499999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58" s="33">
        <f t="shared" si="28"/>
        <v>5829.1891514999998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92">
        <v>0.75</v>
      </c>
      <c r="F564" s="93"/>
      <c r="G564" s="30">
        <f>H564/E564</f>
        <v>203225.41643666665</v>
      </c>
      <c r="H564" s="31">
        <f>SUM(H565:H571)</f>
        <v>152419.0623275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65" s="33">
        <f t="shared" si="28"/>
        <v>13565.207077499999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92">
        <v>0.01</v>
      </c>
      <c r="F572" s="93"/>
      <c r="G572" s="30">
        <f>H572/E572</f>
        <v>5992586.7180000003</v>
      </c>
      <c r="H572" s="31">
        <f>SUM(H573:H578)</f>
        <v>59925.867180000001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73" s="33">
        <f t="shared" si="28"/>
        <v>34603.73358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89"/>
      <c r="C579" s="90"/>
      <c r="D579" s="90"/>
      <c r="E579" s="90"/>
      <c r="F579" s="90"/>
      <c r="G579" s="91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1387524.1130809495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89"/>
      <c r="C587" s="90"/>
      <c r="D587" s="90"/>
      <c r="E587" s="90"/>
      <c r="F587" s="90"/>
      <c r="G587" s="91"/>
      <c r="H587" s="25"/>
      <c r="J587" s="35" t="str">
        <f t="shared" si="29"/>
        <v/>
      </c>
    </row>
    <row r="588" spans="1:10" ht="12.75" customHeight="1" x14ac:dyDescent="0.2">
      <c r="A588" s="27"/>
      <c r="B588" s="89" t="s">
        <v>631</v>
      </c>
      <c r="C588" s="90"/>
      <c r="D588" s="90"/>
      <c r="E588" s="90"/>
      <c r="F588" s="90"/>
      <c r="G588" s="91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92">
        <v>3.9E-2</v>
      </c>
      <c r="F589" s="93"/>
      <c r="G589" s="30">
        <f>H589/E589</f>
        <v>3019523</v>
      </c>
      <c r="H589" s="31">
        <f>SUM(H590)</f>
        <v>117761.397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90" s="33">
        <f t="shared" ref="H590:H613" si="30">G590*F590</f>
        <v>117761.397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92">
        <v>1.55</v>
      </c>
      <c r="F591" s="93"/>
      <c r="G591" s="30">
        <f>H591/E591</f>
        <v>243799.465</v>
      </c>
      <c r="H591" s="31">
        <f>SUM(H592:H600)</f>
        <v>377889.17074999999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92" s="33">
        <f t="shared" si="30"/>
        <v>117006.51625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92">
        <v>3.1E-2</v>
      </c>
      <c r="F601" s="93"/>
      <c r="G601" s="30">
        <f>H601/E601</f>
        <v>5435141.3999999994</v>
      </c>
      <c r="H601" s="31">
        <f>SUM(H602:H604)</f>
        <v>168489.38339999999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02" s="33">
        <f t="shared" si="30"/>
        <v>168489.38339999999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92">
        <v>3.1620000000000002E-2</v>
      </c>
      <c r="F605" s="93"/>
      <c r="G605" s="30">
        <f>H605/E605</f>
        <v>41098960.43431183</v>
      </c>
      <c r="H605" s="31">
        <f>SUM(H606:H613)</f>
        <v>1299549.1289329401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06" s="33">
        <f t="shared" si="30"/>
        <v>288064.60786609998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89"/>
      <c r="C614" s="90"/>
      <c r="D614" s="90"/>
      <c r="E614" s="90"/>
      <c r="F614" s="90"/>
      <c r="G614" s="91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691321.90451609995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2017240.2627069401</v>
      </c>
      <c r="J621" s="35" t="str">
        <f t="shared" si="31"/>
        <v/>
      </c>
    </row>
    <row r="622" spans="1:10" x14ac:dyDescent="0.2">
      <c r="A622" s="27"/>
      <c r="B622" s="89"/>
      <c r="C622" s="90"/>
      <c r="D622" s="90"/>
      <c r="E622" s="90"/>
      <c r="F622" s="90"/>
      <c r="G622" s="91"/>
      <c r="H622" s="25"/>
      <c r="J622" s="35" t="str">
        <f t="shared" si="31"/>
        <v/>
      </c>
    </row>
    <row r="623" spans="1:10" x14ac:dyDescent="0.2">
      <c r="A623" s="27"/>
      <c r="B623" s="89"/>
      <c r="C623" s="90"/>
      <c r="D623" s="90"/>
      <c r="E623" s="90"/>
      <c r="F623" s="90"/>
      <c r="G623" s="91"/>
      <c r="H623" s="25"/>
      <c r="J623" s="35" t="str">
        <f t="shared" si="31"/>
        <v/>
      </c>
    </row>
    <row r="624" spans="1:10" x14ac:dyDescent="0.2">
      <c r="A624" s="27"/>
      <c r="B624" s="89"/>
      <c r="C624" s="90"/>
      <c r="D624" s="90"/>
      <c r="E624" s="90"/>
      <c r="F624" s="90"/>
      <c r="G624" s="91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89"/>
      <c r="C626" s="90"/>
      <c r="D626" s="90"/>
      <c r="E626" s="90"/>
      <c r="F626" s="90"/>
      <c r="G626" s="91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7232416.2637472199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89"/>
      <c r="C634" s="90"/>
      <c r="D634" s="90"/>
      <c r="E634" s="90"/>
      <c r="F634" s="90"/>
      <c r="G634" s="91"/>
      <c r="H634" s="25"/>
      <c r="J634" s="35" t="str">
        <f t="shared" si="31"/>
        <v/>
      </c>
    </row>
    <row r="635" spans="1:10" x14ac:dyDescent="0.2">
      <c r="A635" s="27"/>
      <c r="B635" s="89"/>
      <c r="C635" s="90"/>
      <c r="D635" s="90"/>
      <c r="E635" s="90"/>
      <c r="F635" s="90"/>
      <c r="G635" s="91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3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89"/>
      <c r="C638" s="90"/>
      <c r="D638" s="90"/>
      <c r="E638" s="90"/>
      <c r="F638" s="90"/>
      <c r="G638" s="91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89"/>
      <c r="C640" s="90"/>
      <c r="D640" s="90"/>
      <c r="E640" s="90"/>
      <c r="F640" s="90"/>
      <c r="G640" s="91"/>
      <c r="H640" s="25"/>
      <c r="J640" s="35" t="str">
        <f t="shared" si="31"/>
        <v/>
      </c>
    </row>
    <row r="641" spans="1:10" x14ac:dyDescent="0.2">
      <c r="A641" s="27"/>
      <c r="B641" s="89"/>
      <c r="C641" s="90"/>
      <c r="D641" s="90"/>
      <c r="E641" s="90"/>
      <c r="F641" s="90"/>
      <c r="G641" s="91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89"/>
      <c r="C644" s="90"/>
      <c r="D644" s="90"/>
      <c r="E644" s="90"/>
      <c r="F644" s="90"/>
      <c r="G644" s="91"/>
      <c r="H644" s="25"/>
      <c r="J644" s="35" t="str">
        <f t="shared" si="31"/>
        <v/>
      </c>
    </row>
    <row r="645" spans="1:10" x14ac:dyDescent="0.2">
      <c r="A645" s="27"/>
      <c r="B645" s="89"/>
      <c r="C645" s="90"/>
      <c r="D645" s="90"/>
      <c r="E645" s="90"/>
      <c r="F645" s="90"/>
      <c r="G645" s="91"/>
      <c r="H645" s="25"/>
      <c r="J645" s="35" t="str">
        <f t="shared" si="31"/>
        <v/>
      </c>
    </row>
    <row r="646" spans="1:10" x14ac:dyDescent="0.2">
      <c r="A646" s="27"/>
      <c r="B646" s="89"/>
      <c r="C646" s="90"/>
      <c r="D646" s="90"/>
      <c r="E646" s="90"/>
      <c r="F646" s="90"/>
      <c r="G646" s="91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89"/>
      <c r="C648" s="90"/>
      <c r="D648" s="90"/>
      <c r="E648" s="90"/>
      <c r="F648" s="90"/>
      <c r="G648" s="91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15568803.38124267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89"/>
      <c r="C656" s="90"/>
      <c r="D656" s="90"/>
      <c r="E656" s="90"/>
      <c r="F656" s="90"/>
      <c r="G656" s="91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89"/>
      <c r="C657" s="90"/>
      <c r="D657" s="90"/>
      <c r="E657" s="90"/>
      <c r="F657" s="90"/>
      <c r="G657" s="91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3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89"/>
      <c r="C660" s="90"/>
      <c r="D660" s="90"/>
      <c r="E660" s="90"/>
      <c r="F660" s="90"/>
      <c r="G660" s="91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89"/>
      <c r="C662" s="90"/>
      <c r="D662" s="90"/>
      <c r="E662" s="90"/>
      <c r="F662" s="90"/>
      <c r="G662" s="91"/>
      <c r="H662" s="25"/>
      <c r="J662" s="35" t="str">
        <f t="shared" si="32"/>
        <v/>
      </c>
    </row>
    <row r="663" spans="1:10" x14ac:dyDescent="0.2">
      <c r="A663" s="27"/>
      <c r="B663" s="89"/>
      <c r="C663" s="90"/>
      <c r="D663" s="90"/>
      <c r="E663" s="90"/>
      <c r="F663" s="90"/>
      <c r="G663" s="91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sqref="A1:H1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4"/>
      <c r="B1" s="94"/>
      <c r="C1" s="94"/>
      <c r="D1" s="94"/>
      <c r="E1" s="94"/>
      <c r="F1" s="94"/>
      <c r="G1" s="94"/>
      <c r="H1" s="94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4" t="s">
        <v>311</v>
      </c>
      <c r="B3" s="94"/>
      <c r="C3" s="94"/>
      <c r="D3" s="94"/>
      <c r="E3" s="94"/>
      <c r="F3" s="94"/>
      <c r="G3" s="94"/>
      <c r="H3" s="94"/>
    </row>
    <row r="4" spans="1:11" ht="28.5" customHeight="1" x14ac:dyDescent="0.2">
      <c r="A4" s="94" t="s">
        <v>310</v>
      </c>
      <c r="B4" s="94"/>
      <c r="C4" s="94"/>
      <c r="D4" s="94"/>
      <c r="E4" s="94"/>
      <c r="F4" s="94"/>
      <c r="G4" s="94"/>
      <c r="H4" s="94"/>
    </row>
    <row r="5" spans="1:11" x14ac:dyDescent="0.2">
      <c r="A5" s="95"/>
      <c r="B5" s="95"/>
      <c r="C5" s="95"/>
      <c r="D5" s="95"/>
      <c r="E5" s="95"/>
      <c r="F5" s="95"/>
      <c r="G5" s="95"/>
      <c r="H5" s="95"/>
    </row>
    <row r="6" spans="1:11" x14ac:dyDescent="0.2">
      <c r="A6" s="94"/>
      <c r="B6" s="94"/>
      <c r="C6" s="94"/>
      <c r="D6" s="94"/>
      <c r="E6" s="94"/>
      <c r="F6" s="94"/>
      <c r="G6" s="94"/>
      <c r="H6" s="94"/>
      <c r="K6" s="37"/>
    </row>
    <row r="7" spans="1:11" ht="15.75" customHeight="1" x14ac:dyDescent="0.2">
      <c r="A7" s="96" t="s">
        <v>882</v>
      </c>
      <c r="B7" s="96"/>
      <c r="C7" s="96"/>
      <c r="D7" s="96"/>
      <c r="E7" s="96"/>
      <c r="F7" s="96"/>
      <c r="G7" s="96"/>
      <c r="H7" s="96"/>
    </row>
    <row r="9" spans="1:11" ht="12.75" customHeight="1" x14ac:dyDescent="0.2">
      <c r="A9" s="97" t="s">
        <v>0</v>
      </c>
      <c r="B9" s="97" t="s">
        <v>1</v>
      </c>
      <c r="C9" s="97" t="s">
        <v>309</v>
      </c>
      <c r="D9" s="97" t="s">
        <v>2</v>
      </c>
      <c r="E9" s="89" t="s">
        <v>3</v>
      </c>
      <c r="F9" s="91"/>
      <c r="G9" s="97" t="s">
        <v>4</v>
      </c>
      <c r="H9" s="97" t="s">
        <v>5</v>
      </c>
    </row>
    <row r="10" spans="1:11" ht="25.5" customHeight="1" x14ac:dyDescent="0.2">
      <c r="A10" s="98"/>
      <c r="B10" s="98"/>
      <c r="C10" s="98"/>
      <c r="D10" s="98"/>
      <c r="E10" s="25" t="s">
        <v>308</v>
      </c>
      <c r="F10" s="25" t="s">
        <v>307</v>
      </c>
      <c r="G10" s="98"/>
      <c r="H10" s="98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89"/>
      <c r="C12" s="90"/>
      <c r="D12" s="90"/>
      <c r="E12" s="90"/>
      <c r="F12" s="90"/>
      <c r="G12" s="91"/>
      <c r="H12" s="26"/>
    </row>
    <row r="13" spans="1:11" x14ac:dyDescent="0.2">
      <c r="A13" s="27"/>
      <c r="B13" s="89"/>
      <c r="C13" s="90"/>
      <c r="D13" s="90"/>
      <c r="E13" s="90"/>
      <c r="F13" s="90"/>
      <c r="G13" s="91"/>
      <c r="H13" s="25"/>
    </row>
    <row r="14" spans="1:11" ht="12.75" customHeight="1" x14ac:dyDescent="0.2">
      <c r="A14" s="27"/>
      <c r="B14" s="89" t="s">
        <v>1016</v>
      </c>
      <c r="C14" s="90"/>
      <c r="D14" s="90"/>
      <c r="E14" s="90"/>
      <c r="F14" s="90"/>
      <c r="G14" s="91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92">
        <v>0.35610000000000003</v>
      </c>
      <c r="F16" s="93"/>
      <c r="G16" s="30">
        <f>H16/E16</f>
        <v>3563037.1399999997</v>
      </c>
      <c r="H16" s="31">
        <f>SUM(H17)</f>
        <v>1268797.5255539999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7" s="33">
        <f>F17*G17</f>
        <v>1268797.5255539999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92">
        <v>0.21959999999999999</v>
      </c>
      <c r="F18" s="93"/>
      <c r="G18" s="30">
        <f>H18/E18</f>
        <v>2672277.855</v>
      </c>
      <c r="H18" s="31">
        <f>SUM(H19)</f>
        <v>586832.21695799998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9" s="33">
        <f>F19*G19</f>
        <v>586832.21695799998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92">
        <v>0.21959999999999999</v>
      </c>
      <c r="F20" s="93"/>
      <c r="G20" s="30">
        <f>H20/E20</f>
        <v>642049.34270000004</v>
      </c>
      <c r="H20" s="31">
        <f>SUM(H21:H24)</f>
        <v>140994.03565691999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1" s="33">
        <f t="shared" ref="H21:H46" si="1">F21*G21</f>
        <v>83084.832525239995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92">
        <v>0.13650000000000001</v>
      </c>
      <c r="F25" s="93"/>
      <c r="G25" s="30">
        <f>H25/E25</f>
        <v>2672277.8549999995</v>
      </c>
      <c r="H25" s="31">
        <f>SUM(H26)</f>
        <v>364765.92720749998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6" s="33">
        <f t="shared" si="1"/>
        <v>364765.92720749998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92">
        <v>1.0279999999999999E-2</v>
      </c>
      <c r="F27" s="93"/>
      <c r="G27" s="30">
        <f>H27/E27</f>
        <v>5444411.9678000007</v>
      </c>
      <c r="H27" s="31">
        <f>SUM(H28:H31)</f>
        <v>55968.555028984003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" s="33">
        <f t="shared" si="1"/>
        <v>55873.253592000001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92">
        <v>1.0489999999999999E-2</v>
      </c>
      <c r="F32" s="93"/>
      <c r="G32" s="30">
        <f>H32/E32</f>
        <v>40333124.472800002</v>
      </c>
      <c r="H32" s="31">
        <f>SUM(H33:H40)</f>
        <v>423094.47571967199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3" s="33">
        <f t="shared" si="1"/>
        <v>95566.027826217003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92">
        <v>0.64503999999999995</v>
      </c>
      <c r="F41" s="93"/>
      <c r="G41" s="30">
        <f>H41/E41</f>
        <v>1110883.1011999999</v>
      </c>
      <c r="H41" s="31">
        <f>SUM(H42:H46)</f>
        <v>716564.03559804789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2" s="33">
        <f t="shared" si="1"/>
        <v>655989.77744185599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92">
        <v>9.511E-2</v>
      </c>
      <c r="F47" s="93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92">
        <v>0.54993000000000003</v>
      </c>
      <c r="F48" s="93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92">
        <v>8.9999999999999998E-4</v>
      </c>
      <c r="F49" s="93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92">
        <v>1.83E-2</v>
      </c>
      <c r="F50" s="93"/>
      <c r="G50" s="30">
        <f>H50/E50</f>
        <v>23832990.052399997</v>
      </c>
      <c r="H50" s="31">
        <f>SUM(H51:H64)</f>
        <v>436143.71795891994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1" s="33">
        <f t="shared" ref="H51:H114" si="2">F51*G51</f>
        <v>243839.28502752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92">
        <v>9.0300000000000005E-2</v>
      </c>
      <c r="F65" s="93"/>
      <c r="G65" s="30">
        <f>H65/E65</f>
        <v>23832990.052399997</v>
      </c>
      <c r="H65" s="31">
        <f>SUM(H66:H79)</f>
        <v>2152119.0017317198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66" s="33">
        <f t="shared" si="2"/>
        <v>1203206.9638243199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92">
        <v>0.11076999999999999</v>
      </c>
      <c r="F80" s="93"/>
      <c r="G80" s="30">
        <f>H80/E80</f>
        <v>43886737.484800003</v>
      </c>
      <c r="H80" s="31">
        <f>SUM(H81:H88)</f>
        <v>4861333.9111912958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81" s="33">
        <f t="shared" si="2"/>
        <v>1009137.1689523408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92">
        <v>0.15770000000000001</v>
      </c>
      <c r="F89" s="93"/>
      <c r="G89" s="30">
        <f>H89/E89</f>
        <v>2464842.0274999999</v>
      </c>
      <c r="H89" s="31">
        <f>SUM(H90:H96)</f>
        <v>388705.58773675002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90" s="33">
        <f t="shared" si="2"/>
        <v>123330.30326890001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92">
        <v>0.15770000000000001</v>
      </c>
      <c r="F97" s="93"/>
      <c r="G97" s="30">
        <f>H97/E97</f>
        <v>2105723.9889000002</v>
      </c>
      <c r="H97" s="31">
        <f>SUM(H98:H103)</f>
        <v>332072.67304953001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98" s="33">
        <f t="shared" si="2"/>
        <v>78569.498221500005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92">
        <v>0.38590000000000002</v>
      </c>
      <c r="F104" s="93"/>
      <c r="G104" s="30">
        <f>H104/E104</f>
        <v>2585622.9474999998</v>
      </c>
      <c r="H104" s="31">
        <f>SUM(H105:H111)</f>
        <v>997791.89544024994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05" s="33">
        <f t="shared" si="2"/>
        <v>348404.94378430001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92">
        <v>0.38590000000000002</v>
      </c>
      <c r="F112" s="93"/>
      <c r="G112" s="30">
        <f>H112/E112</f>
        <v>2226504.9089000002</v>
      </c>
      <c r="H112" s="31">
        <f>SUM(H113:H118)</f>
        <v>859208.24434451002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13" s="33">
        <f t="shared" si="2"/>
        <v>238872.9547685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92">
        <v>1.992E-2</v>
      </c>
      <c r="F119" s="93"/>
      <c r="G119" s="30">
        <f>H119/E119</f>
        <v>5484079.7999999989</v>
      </c>
      <c r="H119" s="31">
        <f>SUM(H120:H122)</f>
        <v>109242.86961599998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20" s="33">
        <f t="shared" si="4"/>
        <v>108268.01668799999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92">
        <v>2.0320000000000001E-2</v>
      </c>
      <c r="F123" s="93"/>
      <c r="G123" s="30">
        <f>H123/E123</f>
        <v>40333124.472799994</v>
      </c>
      <c r="H123" s="31">
        <f>SUM(H124:H131)</f>
        <v>819569.08928729594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24" s="33">
        <f t="shared" si="4"/>
        <v>185119.32177585599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92">
        <v>1.6E-2</v>
      </c>
      <c r="F132" s="93"/>
      <c r="G132" s="30">
        <f>H132/E132</f>
        <v>1693608.4783999999</v>
      </c>
      <c r="H132" s="31">
        <f>SUM(H133:H141)</f>
        <v>27097.735654399999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33" s="33">
        <f t="shared" si="4"/>
        <v>19532.6903824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92">
        <v>1.6E-2</v>
      </c>
      <c r="F142" s="93"/>
      <c r="G142" s="30">
        <f>H142/E142</f>
        <v>157663.15040000001</v>
      </c>
      <c r="H142" s="31">
        <f>SUM(H143:H147)</f>
        <v>2522.6104064000001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43" s="33">
        <f t="shared" si="4"/>
        <v>2299.6687168000003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92">
        <v>8.1999999999999998E-4</v>
      </c>
      <c r="F148" s="93"/>
      <c r="G148" s="30">
        <f>H148/E148</f>
        <v>47154152.866300002</v>
      </c>
      <c r="H148" s="31">
        <f>SUM(H149:H156)</f>
        <v>38666.405350366003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49" s="33">
        <f t="shared" si="4"/>
        <v>7470.3663315059994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89"/>
      <c r="C157" s="90"/>
      <c r="D157" s="90"/>
      <c r="E157" s="90"/>
      <c r="F157" s="90"/>
      <c r="G157" s="91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6678960.7428467562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89"/>
      <c r="C165" s="90"/>
      <c r="D165" s="90"/>
      <c r="E165" s="90"/>
      <c r="F165" s="90"/>
      <c r="G165" s="91"/>
      <c r="H165" s="25"/>
      <c r="J165" s="35" t="str">
        <f t="shared" si="5"/>
        <v/>
      </c>
    </row>
    <row r="166" spans="1:10" x14ac:dyDescent="0.2">
      <c r="A166" s="27"/>
      <c r="B166" s="89" t="s">
        <v>1041</v>
      </c>
      <c r="C166" s="90"/>
      <c r="D166" s="90"/>
      <c r="E166" s="90"/>
      <c r="F166" s="90"/>
      <c r="G166" s="91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92">
        <v>1.1839999999999999</v>
      </c>
      <c r="F167" s="93"/>
      <c r="G167" s="30">
        <f>H167/E167</f>
        <v>3339280.9975000001</v>
      </c>
      <c r="H167" s="31">
        <f>SUM(H168:H174)</f>
        <v>3953708.7010399997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68" s="33">
        <f t="shared" ref="H168:H174" si="6">F168*G168</f>
        <v>2384601.8597440002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92">
        <v>1.1839999999999999</v>
      </c>
      <c r="F175" s="93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92">
        <v>2.6360000000000001E-2</v>
      </c>
      <c r="F176" s="93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92">
        <v>111</v>
      </c>
      <c r="F177" s="93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92">
        <v>85.8</v>
      </c>
      <c r="F178" s="93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92">
        <v>9</v>
      </c>
      <c r="F179" s="93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92">
        <v>54</v>
      </c>
      <c r="F180" s="93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92">
        <v>18</v>
      </c>
      <c r="F181" s="93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92">
        <v>9</v>
      </c>
      <c r="F182" s="93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92">
        <v>1</v>
      </c>
      <c r="F183" s="93"/>
      <c r="G183" s="30">
        <f>H183/E183</f>
        <v>72141.086899999995</v>
      </c>
      <c r="H183" s="31">
        <f>SUM(H184:H185)</f>
        <v>72141.086899999995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84" s="33">
        <f t="shared" ref="H184:H185" si="8">F184*G184</f>
        <v>31101.086900000002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92">
        <v>5.5500000000000002E-3</v>
      </c>
      <c r="F186" s="93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92">
        <v>0.34</v>
      </c>
      <c r="F187" s="93"/>
      <c r="G187" s="30">
        <f>H187/E187</f>
        <v>1390228.8045000001</v>
      </c>
      <c r="H187" s="31">
        <f>SUM(H188:H195)</f>
        <v>472677.79353000002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88" s="33">
        <f t="shared" ref="H188:H200" si="9">F188*G188</f>
        <v>195061.18580000001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92">
        <v>5.7000000000000002E-3</v>
      </c>
      <c r="F196" s="93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197" s="33">
        <f t="shared" si="9"/>
        <v>7349.2170296999993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92">
        <v>5.7000000000000002E-3</v>
      </c>
      <c r="F201" s="93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92">
        <v>0.49399999999999999</v>
      </c>
      <c r="F202" s="93"/>
      <c r="G202" s="30">
        <f>H202/E202</f>
        <v>871795.80240000004</v>
      </c>
      <c r="H202" s="31">
        <f>SUM(H203:H207)</f>
        <v>430667.12638560002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03" s="33">
        <f t="shared" ref="H203:H207" si="10">F203*G203</f>
        <v>57129.979064600004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89"/>
      <c r="C208" s="90"/>
      <c r="D208" s="90"/>
      <c r="E208" s="90"/>
      <c r="F208" s="90"/>
      <c r="G208" s="91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2675243.3285383005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89"/>
      <c r="C216" s="90"/>
      <c r="D216" s="90"/>
      <c r="E216" s="90"/>
      <c r="F216" s="90"/>
      <c r="G216" s="91"/>
      <c r="H216" s="25"/>
      <c r="J216" s="35" t="str">
        <f t="shared" si="11"/>
        <v/>
      </c>
    </row>
    <row r="217" spans="1:10" ht="12.75" customHeight="1" x14ac:dyDescent="0.2">
      <c r="A217" s="27"/>
      <c r="B217" s="89" t="s">
        <v>783</v>
      </c>
      <c r="C217" s="90"/>
      <c r="D217" s="90"/>
      <c r="E217" s="90"/>
      <c r="F217" s="90"/>
      <c r="G217" s="91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92">
        <v>6.4000000000000005E-4</v>
      </c>
      <c r="F218" s="93"/>
      <c r="G218" s="30">
        <f>H218/E218</f>
        <v>3563037.1399999997</v>
      </c>
      <c r="H218" s="31">
        <f>SUM(H219)</f>
        <v>2280.3437696000001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19" s="33">
        <f t="shared" ref="H219:H245" si="12">F219*G219</f>
        <v>2280.3437696000001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92">
        <v>6.4000000000000005E-4</v>
      </c>
      <c r="F220" s="93"/>
      <c r="G220" s="30">
        <f>H220/E220</f>
        <v>2672277.855</v>
      </c>
      <c r="H220" s="31">
        <f>SUM(H221)</f>
        <v>1710.2578272000001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21" s="33">
        <f t="shared" si="12"/>
        <v>1710.2578272000001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92">
        <v>6.4000000000000005E-4</v>
      </c>
      <c r="F222" s="93"/>
      <c r="G222" s="30">
        <f>H222/E222</f>
        <v>24577508.116799999</v>
      </c>
      <c r="H222" s="31">
        <f>SUM(H223:H230)</f>
        <v>15729.605194752001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23" s="33">
        <f t="shared" si="12"/>
        <v>10348.509225600001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92">
        <v>6.4999999999999997E-4</v>
      </c>
      <c r="F231" s="93"/>
      <c r="G231" s="30">
        <f>H231/E231</f>
        <v>38377506.721800007</v>
      </c>
      <c r="H231" s="31">
        <f>SUM(H232:H239)</f>
        <v>24945.379369170001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32" s="33">
        <f t="shared" si="12"/>
        <v>5921.6318481449998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92">
        <v>1.7420000000000001E-2</v>
      </c>
      <c r="F240" s="93"/>
      <c r="G240" s="30">
        <f>H240/E240</f>
        <v>3447319.1549999993</v>
      </c>
      <c r="H240" s="31">
        <f>SUM(H241:H245)</f>
        <v>60052.299680099997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41" s="33">
        <f t="shared" si="12"/>
        <v>53126.0915666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92">
        <v>7.2399999999999999E-3</v>
      </c>
      <c r="F246" s="93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92">
        <v>1.018E-2</v>
      </c>
      <c r="F247" s="93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89"/>
      <c r="C248" s="90"/>
      <c r="D248" s="90"/>
      <c r="E248" s="90"/>
      <c r="F248" s="90"/>
      <c r="G248" s="91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73386.834237144998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89"/>
      <c r="C256" s="90"/>
      <c r="D256" s="90"/>
      <c r="E256" s="90"/>
      <c r="F256" s="90"/>
      <c r="G256" s="91"/>
      <c r="H256" s="25"/>
      <c r="J256" s="35" t="str">
        <f t="shared" si="11"/>
        <v/>
      </c>
    </row>
    <row r="257" spans="1:10" x14ac:dyDescent="0.2">
      <c r="A257" s="27"/>
      <c r="B257" s="89" t="s">
        <v>1071</v>
      </c>
      <c r="C257" s="90"/>
      <c r="D257" s="90"/>
      <c r="E257" s="90"/>
      <c r="F257" s="90"/>
      <c r="G257" s="91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92">
        <v>1.5599999999999999E-2</v>
      </c>
      <c r="F258" s="93"/>
      <c r="G258" s="30">
        <f>H258/E258</f>
        <v>3563037.14</v>
      </c>
      <c r="H258" s="31">
        <f>SUM(H259)</f>
        <v>55583.379384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59" s="33">
        <f t="shared" ref="H259:H284" si="13">F259*G259</f>
        <v>55583.379384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92">
        <v>1.4E-3</v>
      </c>
      <c r="F260" s="93"/>
      <c r="G260" s="30">
        <f>H260/E260</f>
        <v>642049.34269999992</v>
      </c>
      <c r="H260" s="31">
        <f>SUM(H261:H264)</f>
        <v>898.86907977999988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61" s="33">
        <f t="shared" si="13"/>
        <v>529.68472465999992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92">
        <v>1.4E-3</v>
      </c>
      <c r="F265" s="93"/>
      <c r="G265" s="30">
        <f>H265/E265</f>
        <v>5435341.3999999994</v>
      </c>
      <c r="H265" s="31">
        <f>SUM(H266:H269)</f>
        <v>7609.4779599999993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66" s="33">
        <f t="shared" si="13"/>
        <v>7609.1979599999995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92">
        <v>1.4300000000000001E-3</v>
      </c>
      <c r="F270" s="93"/>
      <c r="G270" s="30">
        <f>H270/E270</f>
        <v>38377506.721799992</v>
      </c>
      <c r="H270" s="31">
        <f>SUM(H271:H278)</f>
        <v>54879.834612173996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71" s="33">
        <f t="shared" si="13"/>
        <v>13027.590065918999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92">
        <v>2.274E-2</v>
      </c>
      <c r="F279" s="93"/>
      <c r="G279" s="30">
        <f>H279/E279</f>
        <v>1110621.8874796834</v>
      </c>
      <c r="H279" s="31">
        <f>SUM(H280:H284)</f>
        <v>25255.541721287998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0" s="33">
        <f t="shared" si="13"/>
        <v>23126.019377135999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92">
        <v>2.274E-2</v>
      </c>
      <c r="F285" s="93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92">
        <v>7.1000000000000004E-3</v>
      </c>
      <c r="F286" s="93"/>
      <c r="G286" s="30">
        <f>H286/E286</f>
        <v>32535088.884250708</v>
      </c>
      <c r="H286" s="31">
        <f>SUM(H287:H297)</f>
        <v>230999.13107818004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87" s="33">
        <f t="shared" ref="H287:H337" si="15">F287*G287</f>
        <v>168481.77420204002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92">
        <v>7.2399999999999999E-3</v>
      </c>
      <c r="F298" s="93"/>
      <c r="G298" s="30">
        <f>H298/E298</f>
        <v>43886737.484800003</v>
      </c>
      <c r="H298" s="31">
        <f>SUM(H299:H306)</f>
        <v>317739.97938995203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299" s="33">
        <f t="shared" si="15"/>
        <v>65957.868585492004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92">
        <v>5.04E-2</v>
      </c>
      <c r="F307" s="93"/>
      <c r="G307" s="30">
        <f>H307/E307</f>
        <v>2565439.4870000002</v>
      </c>
      <c r="H307" s="31">
        <f>SUM(H308:H312)</f>
        <v>129298.15014480002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08" s="33">
        <f t="shared" si="15"/>
        <v>45503.003800800005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92">
        <v>5.04E-2</v>
      </c>
      <c r="F313" s="93"/>
      <c r="G313" s="30">
        <f>H313/E313</f>
        <v>2214165.7749999999</v>
      </c>
      <c r="H313" s="31">
        <f>SUM(H314:H317)</f>
        <v>111593.95506000001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4" s="33">
        <f t="shared" si="15"/>
        <v>31197.711635999996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92">
        <v>9.5999999999999992E-3</v>
      </c>
      <c r="F318" s="93"/>
      <c r="G318" s="30">
        <f>H318/E318</f>
        <v>2672277.8550000004</v>
      </c>
      <c r="H318" s="31">
        <f>SUM(H319)</f>
        <v>25653.867408000002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19" s="33">
        <f t="shared" si="15"/>
        <v>25653.867408000002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92">
        <v>2.1600000000000001E-2</v>
      </c>
      <c r="F320" s="93"/>
      <c r="G320" s="30">
        <f>H320/E320</f>
        <v>2672277.855</v>
      </c>
      <c r="H320" s="31">
        <f>SUM(H321)</f>
        <v>57721.201668000002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1" s="33">
        <f t="shared" si="15"/>
        <v>57721.201668000002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92">
        <v>0.13772000000000001</v>
      </c>
      <c r="F322" s="93"/>
      <c r="G322" s="30">
        <f>H322/E322</f>
        <v>913629.30344963702</v>
      </c>
      <c r="H322" s="31">
        <f>SUM(H323:H337)</f>
        <v>125825.02767108403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23" s="33">
        <f t="shared" si="15"/>
        <v>81048.913103444007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92">
        <v>0.13772000000000001</v>
      </c>
      <c r="F338" s="93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92">
        <v>0.22683</v>
      </c>
      <c r="F339" s="93"/>
      <c r="G339" s="30">
        <f>H339/E339</f>
        <v>2392230.924280175</v>
      </c>
      <c r="H339" s="31">
        <f>SUM(H340:H348)</f>
        <v>542629.74055447208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40" s="33">
        <f t="shared" ref="H340:H348" si="17">F340*G340</f>
        <v>433416.36484255199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92">
        <v>9.8399999999999998E-3</v>
      </c>
      <c r="F349" s="93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92">
        <v>0.21698999999999999</v>
      </c>
      <c r="F350" s="93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92">
        <v>5.1999999999999995E-4</v>
      </c>
      <c r="F351" s="93"/>
      <c r="G351" s="30">
        <f>H351/E351</f>
        <v>2486473.9238846158</v>
      </c>
      <c r="H351" s="31">
        <f>SUM(H352:H355)</f>
        <v>1292.96644042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52" s="33">
        <f t="shared" ref="H352:H355" si="18">F352*G352</f>
        <v>670.45488692000004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92">
        <v>5.1999999999999995E-4</v>
      </c>
      <c r="F356" s="93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89"/>
      <c r="C357" s="90"/>
      <c r="D357" s="90"/>
      <c r="E357" s="90"/>
      <c r="F357" s="90"/>
      <c r="G357" s="91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1009527.0316449632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89"/>
      <c r="C365" s="90"/>
      <c r="D365" s="90"/>
      <c r="E365" s="90"/>
      <c r="F365" s="90"/>
      <c r="G365" s="91"/>
      <c r="H365" s="25"/>
      <c r="J365" s="35" t="str">
        <f t="shared" si="16"/>
        <v/>
      </c>
    </row>
    <row r="366" spans="1:10" x14ac:dyDescent="0.2">
      <c r="A366" s="27"/>
      <c r="B366" s="89" t="s">
        <v>1085</v>
      </c>
      <c r="C366" s="90"/>
      <c r="D366" s="90"/>
      <c r="E366" s="90"/>
      <c r="F366" s="90"/>
      <c r="G366" s="91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92">
        <v>0.13439999999999999</v>
      </c>
      <c r="F367" s="93"/>
      <c r="G367" s="30">
        <f>H367/E367</f>
        <v>3563037.14</v>
      </c>
      <c r="H367" s="31">
        <f>SUM(H368)</f>
        <v>478872.19161599997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68" s="33">
        <f t="shared" ref="H368:H376" si="19">F368*G368</f>
        <v>478872.19161599997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92">
        <v>0.13439999999999999</v>
      </c>
      <c r="F369" s="93"/>
      <c r="G369" s="30">
        <f>H369/E369</f>
        <v>2672277.855</v>
      </c>
      <c r="H369" s="31">
        <f>SUM(H370)</f>
        <v>359154.14371199999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0" s="33">
        <f t="shared" si="19"/>
        <v>359154.14371199999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92">
        <v>1.2</v>
      </c>
      <c r="F371" s="93"/>
      <c r="G371" s="30">
        <f>H371/E371</f>
        <v>422935.13650000002</v>
      </c>
      <c r="H371" s="31">
        <f>SUM(H372:H376)</f>
        <v>507522.16379999998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2" s="33">
        <f t="shared" si="19"/>
        <v>427564.45679999999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92">
        <v>0.11544</v>
      </c>
      <c r="F377" s="93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92">
        <v>0.22</v>
      </c>
      <c r="F378" s="93"/>
      <c r="G378" s="30">
        <f>H378/E378</f>
        <v>2493027.7613000004</v>
      </c>
      <c r="H378" s="31">
        <f>SUM(H379:H386)</f>
        <v>548466.10748600005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79" s="33">
        <f t="shared" ref="H379:H395" si="20">F379*G379</f>
        <v>110272.97996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92">
        <v>0.42</v>
      </c>
      <c r="F387" s="93"/>
      <c r="G387" s="30">
        <f>H387/E387</f>
        <v>2803501.6003380958</v>
      </c>
      <c r="H387" s="31">
        <f>SUM(H388:H395)</f>
        <v>1177470.6721420002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88" s="33">
        <f t="shared" si="20"/>
        <v>240957.93540000002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92">
        <v>5</v>
      </c>
      <c r="F394" s="93"/>
      <c r="G394" s="30">
        <f>H394/E394</f>
        <v>60390.46</v>
      </c>
      <c r="H394" s="31">
        <f>SUM(H395)</f>
        <v>301952.3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395" s="33">
        <f t="shared" si="20"/>
        <v>301952.3</v>
      </c>
      <c r="J395" s="35">
        <f t="shared" si="16"/>
        <v>1</v>
      </c>
    </row>
    <row r="396" spans="1:10" x14ac:dyDescent="0.2">
      <c r="A396" s="27"/>
      <c r="B396" s="89"/>
      <c r="C396" s="90"/>
      <c r="D396" s="90"/>
      <c r="E396" s="90"/>
      <c r="F396" s="90"/>
      <c r="G396" s="91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1918774.007488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4022735.1238640002</v>
      </c>
      <c r="J403" s="35" t="str">
        <f t="shared" si="21"/>
        <v/>
      </c>
    </row>
    <row r="404" spans="1:10" x14ac:dyDescent="0.2">
      <c r="A404" s="27"/>
      <c r="B404" s="89"/>
      <c r="C404" s="90"/>
      <c r="D404" s="90"/>
      <c r="E404" s="90"/>
      <c r="F404" s="90"/>
      <c r="G404" s="91"/>
      <c r="H404" s="25"/>
      <c r="J404" s="35" t="str">
        <f t="shared" si="21"/>
        <v/>
      </c>
    </row>
    <row r="405" spans="1:10" x14ac:dyDescent="0.2">
      <c r="A405" s="27"/>
      <c r="B405" s="89" t="s">
        <v>794</v>
      </c>
      <c r="C405" s="90"/>
      <c r="D405" s="90"/>
      <c r="E405" s="90"/>
      <c r="F405" s="90"/>
      <c r="G405" s="91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92">
        <v>0.09</v>
      </c>
      <c r="F406" s="93"/>
      <c r="G406" s="30">
        <f>H406/E406</f>
        <v>221171.76689999999</v>
      </c>
      <c r="H406" s="31">
        <f>SUM(H407:H416)</f>
        <v>19905.459020999999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07" s="33">
        <f t="shared" ref="H407:H426" si="22">F407*G407</f>
        <v>6793.9267499999996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92">
        <v>0.18</v>
      </c>
      <c r="F417" s="93"/>
      <c r="G417" s="30">
        <f>H417/E417</f>
        <v>8018266.1901000012</v>
      </c>
      <c r="H417" s="31">
        <f>SUM(H418:H426)</f>
        <v>1443287.9142180001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18" s="33">
        <f t="shared" si="22"/>
        <v>809836.0686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92">
        <v>0.45</v>
      </c>
      <c r="F427" s="93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92">
        <v>0.28938999999999998</v>
      </c>
      <c r="F428" s="93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92">
        <v>4.4999999999999997E-3</v>
      </c>
      <c r="F429" s="93"/>
      <c r="G429" s="30">
        <f>H429/E429</f>
        <v>43886737.484800003</v>
      </c>
      <c r="H429" s="31">
        <f>SUM(H430:H437)</f>
        <v>197490.31868160001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0" s="33">
        <f t="shared" ref="H430:H482" si="23">F430*G430</f>
        <v>40995.912794850003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92">
        <v>5.9400000000000001E-2</v>
      </c>
      <c r="F438" s="93"/>
      <c r="G438" s="30">
        <f>H438/E438</f>
        <v>2585622.9475000002</v>
      </c>
      <c r="H438" s="31">
        <f>SUM(H439:H445)</f>
        <v>153586.00308150001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39" s="33">
        <f t="shared" si="23"/>
        <v>53628.5401938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92">
        <v>5.9400000000000001E-2</v>
      </c>
      <c r="F446" s="93"/>
      <c r="G446" s="30">
        <f>H446/E446</f>
        <v>2226504.9089000002</v>
      </c>
      <c r="H446" s="31">
        <f>SUM(H447:H452)</f>
        <v>132254.39158866002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47" s="33">
        <f t="shared" si="23"/>
        <v>36768.731570999997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92">
        <v>8.0999999999999996E-3</v>
      </c>
      <c r="F453" s="93"/>
      <c r="G453" s="30">
        <f>H453/E453</f>
        <v>2464842.0275000003</v>
      </c>
      <c r="H453" s="31">
        <f>SUM(H454:H460)</f>
        <v>19965.220422750001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54" s="33">
        <f t="shared" si="23"/>
        <v>6334.6573017000001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92">
        <v>8.0999999999999996E-3</v>
      </c>
      <c r="F461" s="93"/>
      <c r="G461" s="30">
        <f>H461/E461</f>
        <v>2105723.9889000002</v>
      </c>
      <c r="H461" s="31">
        <f>SUM(H462:H467)</f>
        <v>17056.364310090001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2" s="33">
        <f t="shared" si="23"/>
        <v>4035.5924894999998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92">
        <v>0.56999999999999995</v>
      </c>
      <c r="F468" s="93"/>
      <c r="G468" s="30">
        <f>H468/E468</f>
        <v>207390.73499</v>
      </c>
      <c r="H468" s="31">
        <f>SUM(H469:H475)</f>
        <v>118212.7189443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69" s="33">
        <f t="shared" si="23"/>
        <v>10309.557378900001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92">
        <v>0.01</v>
      </c>
      <c r="F476" s="93"/>
      <c r="G476" s="30">
        <f>H476/E476</f>
        <v>5981171.6026999997</v>
      </c>
      <c r="H476" s="31">
        <f>SUM(H477:H482)</f>
        <v>59811.716027000002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77" s="33">
        <f t="shared" si="23"/>
        <v>34603.73358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89"/>
      <c r="C483" s="90"/>
      <c r="D483" s="90"/>
      <c r="E483" s="90"/>
      <c r="F483" s="90"/>
      <c r="G483" s="91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1003306.7206597498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89"/>
      <c r="C491" s="90"/>
      <c r="D491" s="90"/>
      <c r="E491" s="90"/>
      <c r="F491" s="90"/>
      <c r="G491" s="91"/>
      <c r="H491" s="25"/>
      <c r="J491" s="35" t="str">
        <f t="shared" si="24"/>
        <v/>
      </c>
    </row>
    <row r="492" spans="1:10" x14ac:dyDescent="0.2">
      <c r="A492" s="27"/>
      <c r="B492" s="89" t="s">
        <v>1174</v>
      </c>
      <c r="C492" s="90"/>
      <c r="D492" s="90"/>
      <c r="E492" s="90"/>
      <c r="F492" s="90"/>
      <c r="G492" s="91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92">
        <v>6.8000000000000005E-2</v>
      </c>
      <c r="F493" s="93"/>
      <c r="G493" s="30">
        <f>H493/E493</f>
        <v>3019522.9999999995</v>
      </c>
      <c r="H493" s="31">
        <f>SUM(H494)</f>
        <v>205327.56399999998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94" s="33">
        <f t="shared" ref="H494:H517" si="25">F494*G494</f>
        <v>205327.56399999998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92">
        <v>0.86</v>
      </c>
      <c r="F495" s="93"/>
      <c r="G495" s="30">
        <f>H495/E495</f>
        <v>212251.6464</v>
      </c>
      <c r="H495" s="31">
        <f>SUM(H496:H504)</f>
        <v>182536.41590399999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496" s="33">
        <f t="shared" si="25"/>
        <v>64919.744499999993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92">
        <v>1.72E-2</v>
      </c>
      <c r="F505" s="93"/>
      <c r="G505" s="30">
        <f>H505/E505</f>
        <v>5435341.4000000004</v>
      </c>
      <c r="H505" s="31">
        <f>SUM(H506:H508)</f>
        <v>93487.872080000001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06" s="33">
        <f t="shared" si="25"/>
        <v>93484.432079999999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92">
        <v>1.754E-2</v>
      </c>
      <c r="F509" s="93"/>
      <c r="G509" s="30">
        <f>H509/E509</f>
        <v>40333124.472800002</v>
      </c>
      <c r="H509" s="31">
        <f>SUM(H510:H517)</f>
        <v>707443.00325291196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30195.23</v>
      </c>
      <c r="H510" s="33">
        <f t="shared" si="25"/>
        <v>159792.95787148201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89"/>
      <c r="C518" s="90"/>
      <c r="D518" s="90"/>
      <c r="E518" s="90"/>
      <c r="F518" s="90"/>
      <c r="G518" s="91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523524.69845148199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1218512.7478369118</v>
      </c>
      <c r="J525" s="35" t="str">
        <f t="shared" si="24"/>
        <v/>
      </c>
    </row>
    <row r="526" spans="1:10" x14ac:dyDescent="0.2">
      <c r="A526" s="27"/>
      <c r="B526" s="89"/>
      <c r="C526" s="90"/>
      <c r="D526" s="90"/>
      <c r="E526" s="90"/>
      <c r="F526" s="90"/>
      <c r="G526" s="91"/>
      <c r="H526" s="25"/>
      <c r="J526" s="35" t="str">
        <f t="shared" si="24"/>
        <v/>
      </c>
    </row>
    <row r="527" spans="1:10" x14ac:dyDescent="0.2">
      <c r="A527" s="27"/>
      <c r="B527" s="89"/>
      <c r="C527" s="90"/>
      <c r="D527" s="90"/>
      <c r="E527" s="90"/>
      <c r="F527" s="90"/>
      <c r="G527" s="91"/>
      <c r="H527" s="25"/>
      <c r="J527" s="35" t="str">
        <f t="shared" si="24"/>
        <v/>
      </c>
    </row>
    <row r="528" spans="1:10" x14ac:dyDescent="0.2">
      <c r="A528" s="27"/>
      <c r="B528" s="89"/>
      <c r="C528" s="90"/>
      <c r="D528" s="90"/>
      <c r="E528" s="90"/>
      <c r="F528" s="90"/>
      <c r="G528" s="91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89"/>
      <c r="C530" s="90"/>
      <c r="D530" s="90"/>
      <c r="E530" s="90"/>
      <c r="F530" s="90"/>
      <c r="G530" s="91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13882723.363866394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89"/>
      <c r="C538" s="90"/>
      <c r="D538" s="90"/>
      <c r="E538" s="90"/>
      <c r="F538" s="90"/>
      <c r="G538" s="91"/>
      <c r="H538" s="25"/>
      <c r="J538" s="35" t="str">
        <f t="shared" si="26"/>
        <v/>
      </c>
    </row>
    <row r="539" spans="1:10" x14ac:dyDescent="0.2">
      <c r="A539" s="27"/>
      <c r="B539" s="89"/>
      <c r="C539" s="90"/>
      <c r="D539" s="90"/>
      <c r="E539" s="90"/>
      <c r="F539" s="90"/>
      <c r="G539" s="91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89"/>
      <c r="C542" s="90"/>
      <c r="D542" s="90"/>
      <c r="E542" s="90"/>
      <c r="F542" s="90"/>
      <c r="G542" s="91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89"/>
      <c r="C544" s="90"/>
      <c r="D544" s="90"/>
      <c r="E544" s="90"/>
      <c r="F544" s="90"/>
      <c r="G544" s="91"/>
      <c r="H544" s="25"/>
      <c r="J544" s="35" t="str">
        <f t="shared" si="26"/>
        <v/>
      </c>
    </row>
    <row r="545" spans="1:10" x14ac:dyDescent="0.2">
      <c r="A545" s="27"/>
      <c r="B545" s="89"/>
      <c r="C545" s="90"/>
      <c r="D545" s="90"/>
      <c r="E545" s="90"/>
      <c r="F545" s="90"/>
      <c r="G545" s="91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14" zoomScale="85" zoomScaleNormal="85" workbookViewId="0">
      <selection activeCell="A36" sqref="A36:I68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08" t="s">
        <v>656</v>
      </c>
      <c r="D5" s="109"/>
      <c r="E5" s="20" t="s">
        <v>657</v>
      </c>
      <c r="F5" s="20" t="s">
        <v>658</v>
      </c>
      <c r="G5" s="74"/>
      <c r="H5" s="79" t="s">
        <v>1226</v>
      </c>
      <c r="I5" s="114" t="s">
        <v>1211</v>
      </c>
    </row>
    <row r="6" spans="1:9" ht="56.25" customHeight="1" x14ac:dyDescent="0.2">
      <c r="A6" s="21" t="s">
        <v>659</v>
      </c>
      <c r="B6" s="22" t="s">
        <v>837</v>
      </c>
      <c r="C6" s="23"/>
      <c r="D6" s="63" t="s">
        <v>1234</v>
      </c>
      <c r="E6" s="64" t="e">
        <f>F6-D6</f>
        <v>#VALUE!</v>
      </c>
      <c r="F6" s="64" t="e">
        <f>D6*1.12</f>
        <v>#VALUE!</v>
      </c>
      <c r="G6" s="80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4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1234</v>
      </c>
      <c r="E10" s="13" t="e">
        <f>F10-D10</f>
        <v>#VALUE!</v>
      </c>
      <c r="F10" s="13" t="e">
        <f>D10*1.12</f>
        <v>#VALUE!</v>
      </c>
      <c r="G10" s="81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1234</v>
      </c>
      <c r="E11" s="13" t="e">
        <f t="shared" ref="E11:E24" si="0">F11-D11</f>
        <v>#VALUE!</v>
      </c>
      <c r="F11" s="13" t="e">
        <f t="shared" ref="F11:F24" si="1">D11*1.12</f>
        <v>#VALUE!</v>
      </c>
      <c r="G11" s="81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1234</v>
      </c>
      <c r="E12" s="13" t="e">
        <f t="shared" si="0"/>
        <v>#VALUE!</v>
      </c>
      <c r="F12" s="13" t="e">
        <f t="shared" si="1"/>
        <v>#VALUE!</v>
      </c>
      <c r="G12" s="81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1234</v>
      </c>
      <c r="E13" s="13" t="e">
        <f t="shared" si="0"/>
        <v>#VALUE!</v>
      </c>
      <c r="F13" s="13" t="e">
        <f t="shared" si="1"/>
        <v>#VALUE!</v>
      </c>
      <c r="G13" s="81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1234</v>
      </c>
      <c r="E14" s="13" t="e">
        <f t="shared" si="0"/>
        <v>#VALUE!</v>
      </c>
      <c r="F14" s="13" t="e">
        <f t="shared" si="1"/>
        <v>#VALUE!</v>
      </c>
      <c r="G14" s="81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1234</v>
      </c>
      <c r="E15" s="13" t="e">
        <f t="shared" si="0"/>
        <v>#VALUE!</v>
      </c>
      <c r="F15" s="13" t="e">
        <f t="shared" si="1"/>
        <v>#VALUE!</v>
      </c>
      <c r="G15" s="81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1234</v>
      </c>
      <c r="E16" s="13" t="e">
        <f t="shared" si="0"/>
        <v>#VALUE!</v>
      </c>
      <c r="F16" s="13" t="e">
        <f t="shared" si="1"/>
        <v>#VALUE!</v>
      </c>
      <c r="G16" s="81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1234</v>
      </c>
      <c r="E17" s="13" t="e">
        <f t="shared" si="0"/>
        <v>#VALUE!</v>
      </c>
      <c r="F17" s="13" t="e">
        <f t="shared" si="1"/>
        <v>#VALUE!</v>
      </c>
      <c r="G17" s="81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1234</v>
      </c>
      <c r="E18" s="13" t="e">
        <f t="shared" si="0"/>
        <v>#VALUE!</v>
      </c>
      <c r="F18" s="13" t="e">
        <f t="shared" si="1"/>
        <v>#VALUE!</v>
      </c>
      <c r="G18" s="81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1234</v>
      </c>
      <c r="E19" s="13" t="e">
        <f t="shared" si="0"/>
        <v>#VALUE!</v>
      </c>
      <c r="F19" s="13" t="e">
        <f t="shared" si="1"/>
        <v>#VALUE!</v>
      </c>
      <c r="G19" s="81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1234</v>
      </c>
      <c r="E20" s="13" t="e">
        <f t="shared" si="0"/>
        <v>#VALUE!</v>
      </c>
      <c r="F20" s="13" t="e">
        <f t="shared" si="1"/>
        <v>#VALUE!</v>
      </c>
      <c r="G20" s="81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1234</v>
      </c>
      <c r="E21" s="13" t="e">
        <f t="shared" si="0"/>
        <v>#VALUE!</v>
      </c>
      <c r="F21" s="13" t="e">
        <f t="shared" si="1"/>
        <v>#VALUE!</v>
      </c>
      <c r="G21" s="81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1234</v>
      </c>
      <c r="E22" s="13" t="e">
        <f t="shared" si="0"/>
        <v>#VALUE!</v>
      </c>
      <c r="F22" s="13" t="e">
        <f t="shared" si="1"/>
        <v>#VALUE!</v>
      </c>
      <c r="G22" s="81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1234</v>
      </c>
      <c r="E23" s="13" t="e">
        <f t="shared" si="0"/>
        <v>#VALUE!</v>
      </c>
      <c r="F23" s="13" t="e">
        <f t="shared" si="1"/>
        <v>#VALUE!</v>
      </c>
      <c r="G23" s="81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1234</v>
      </c>
      <c r="E24" s="18" t="e">
        <f t="shared" si="0"/>
        <v>#VALUE!</v>
      </c>
      <c r="F24" s="13" t="e">
        <f t="shared" si="1"/>
        <v>#VALUE!</v>
      </c>
      <c r="G24" s="81"/>
    </row>
    <row r="25" spans="1:9" ht="30" customHeight="1" thickBot="1" x14ac:dyDescent="0.3">
      <c r="A25" s="110" t="s">
        <v>694</v>
      </c>
      <c r="B25" s="111"/>
      <c r="C25" s="76">
        <f>SUM(C10:C24)</f>
        <v>15</v>
      </c>
      <c r="D25" s="77">
        <f>SUM(D10:D24)</f>
        <v>0</v>
      </c>
      <c r="E25" s="77" t="e">
        <f>SUM(E10:E24)</f>
        <v>#VALUE!</v>
      </c>
      <c r="F25" s="78" t="e">
        <f>SUM(F10:F24)</f>
        <v>#VALUE!</v>
      </c>
      <c r="G25" s="82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6" t="s">
        <v>692</v>
      </c>
      <c r="D28" s="75"/>
      <c r="E28" s="67"/>
    </row>
    <row r="29" spans="1:9" ht="48" thickBot="1" x14ac:dyDescent="0.25">
      <c r="A29" s="7" t="s">
        <v>690</v>
      </c>
      <c r="B29" s="11" t="s">
        <v>691</v>
      </c>
      <c r="C29" s="65"/>
      <c r="D29" s="72" t="s">
        <v>1224</v>
      </c>
      <c r="E29" s="73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8">
        <v>0.17269999999999999</v>
      </c>
      <c r="E30" s="71">
        <f>INDEX(Лист1!$A$1:$C$16,MATCH('ФОРМА КОММЕРЧЕСКОГО ПРЕДЛОЖЕНИЯ'!$I$5,Лист1!$A$1:$A$16,0),3)</f>
        <v>0.17269999999999999</v>
      </c>
      <c r="F30" s="17"/>
      <c r="G30" s="17"/>
      <c r="H30" s="85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1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70">
        <v>30195.23</v>
      </c>
      <c r="E32" s="115">
        <f>INDEX(Лист1!$A$1:$C$16,MATCH('ФОРМА КОММЕРЧЕСКОГО ПРЕДЛОЖЕНИЯ'!$I$5,Лист1!$A$1:$A$16,0),2)</f>
        <v>30195.23</v>
      </c>
      <c r="F32" s="17"/>
      <c r="G32" s="17"/>
      <c r="H32" s="86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1">
        <v>0.12</v>
      </c>
      <c r="F33" s="17"/>
      <c r="G33" s="17"/>
      <c r="H33" s="17"/>
      <c r="I33" s="17"/>
    </row>
    <row r="34" spans="1:9" ht="60" customHeight="1" x14ac:dyDescent="0.2">
      <c r="A34" s="112" t="s">
        <v>1232</v>
      </c>
      <c r="B34" s="113"/>
      <c r="C34" s="113"/>
      <c r="D34" s="113"/>
      <c r="E34" s="113"/>
      <c r="F34" s="17"/>
      <c r="G34" s="17"/>
      <c r="H34" s="17"/>
      <c r="I34" s="17"/>
    </row>
    <row r="36" spans="1:9" ht="13.5" thickBot="1" x14ac:dyDescent="0.25">
      <c r="A36" s="116" t="s">
        <v>715</v>
      </c>
      <c r="B36" s="116"/>
      <c r="C36" s="117" t="s">
        <v>698</v>
      </c>
      <c r="D36" s="117"/>
      <c r="E36" s="117"/>
      <c r="F36" s="117"/>
      <c r="G36" s="117"/>
      <c r="H36" s="117"/>
      <c r="I36" s="117"/>
    </row>
    <row r="37" spans="1:9" ht="12.75" customHeight="1" x14ac:dyDescent="0.2">
      <c r="A37" s="118" t="s">
        <v>699</v>
      </c>
      <c r="B37" s="119" t="s">
        <v>700</v>
      </c>
      <c r="C37" s="120" t="s">
        <v>701</v>
      </c>
      <c r="D37" s="120" t="s">
        <v>702</v>
      </c>
      <c r="E37" s="121" t="s">
        <v>703</v>
      </c>
      <c r="F37" s="122" t="s">
        <v>704</v>
      </c>
      <c r="G37" s="122"/>
      <c r="H37" s="120" t="s">
        <v>705</v>
      </c>
      <c r="I37" s="123" t="s">
        <v>706</v>
      </c>
    </row>
    <row r="38" spans="1:9" x14ac:dyDescent="0.2">
      <c r="A38" s="124"/>
      <c r="B38" s="125"/>
      <c r="C38" s="126"/>
      <c r="D38" s="126"/>
      <c r="E38" s="121" t="s">
        <v>707</v>
      </c>
      <c r="F38" s="127" t="s">
        <v>834</v>
      </c>
      <c r="G38" s="127"/>
      <c r="H38" s="128"/>
      <c r="I38" s="129"/>
    </row>
    <row r="39" spans="1:9" ht="15.75" x14ac:dyDescent="0.2">
      <c r="A39" s="130" t="s">
        <v>708</v>
      </c>
      <c r="B39" s="131" t="s">
        <v>1202</v>
      </c>
      <c r="C39" s="132" t="s">
        <v>709</v>
      </c>
      <c r="D39" s="133">
        <v>16</v>
      </c>
      <c r="E39" s="134" t="e">
        <f>'F5 БАШНЯ 24∆'!H672</f>
        <v>#VALUE!</v>
      </c>
      <c r="F39" s="134" t="e">
        <f>E39*1.12</f>
        <v>#VALUE!</v>
      </c>
      <c r="G39" s="134"/>
      <c r="H39" s="134" t="e">
        <f t="shared" ref="H39:H41" si="2">E39*D39</f>
        <v>#VALUE!</v>
      </c>
      <c r="I39" s="134" t="e">
        <f t="shared" ref="I39:I41" si="3">H39*1.12</f>
        <v>#VALUE!</v>
      </c>
    </row>
    <row r="40" spans="1:9" ht="15.75" x14ac:dyDescent="0.2">
      <c r="A40" s="130" t="s">
        <v>988</v>
      </c>
      <c r="B40" s="131" t="s">
        <v>1203</v>
      </c>
      <c r="C40" s="132" t="s">
        <v>709</v>
      </c>
      <c r="D40" s="133">
        <v>16</v>
      </c>
      <c r="E40" s="134" t="e">
        <f>'F5 БАШНЯ 30∆'!H659</f>
        <v>#VALUE!</v>
      </c>
      <c r="F40" s="134" t="e">
        <f>E40*1.12</f>
        <v>#VALUE!</v>
      </c>
      <c r="G40" s="134"/>
      <c r="H40" s="134" t="e">
        <f t="shared" si="2"/>
        <v>#VALUE!</v>
      </c>
      <c r="I40" s="134" t="e">
        <f t="shared" si="3"/>
        <v>#VALUE!</v>
      </c>
    </row>
    <row r="41" spans="1:9" ht="15.75" x14ac:dyDescent="0.2">
      <c r="A41" s="130" t="s">
        <v>1200</v>
      </c>
      <c r="B41" s="131" t="s">
        <v>1204</v>
      </c>
      <c r="C41" s="132" t="s">
        <v>709</v>
      </c>
      <c r="D41" s="133">
        <v>9</v>
      </c>
      <c r="E41" s="134" t="e">
        <f>'F5 МАЧТА ∆'!H541</f>
        <v>#VALUE!</v>
      </c>
      <c r="F41" s="134" t="e">
        <f>E41*1.12</f>
        <v>#VALUE!</v>
      </c>
      <c r="G41" s="134"/>
      <c r="H41" s="134" t="e">
        <f t="shared" si="2"/>
        <v>#VALUE!</v>
      </c>
      <c r="I41" s="134" t="e">
        <f t="shared" si="3"/>
        <v>#VALUE!</v>
      </c>
    </row>
    <row r="42" spans="1:9" ht="29.25" customHeight="1" x14ac:dyDescent="0.2">
      <c r="A42" s="135" t="s">
        <v>833</v>
      </c>
      <c r="B42" s="135" t="s">
        <v>1205</v>
      </c>
      <c r="C42" s="132" t="s">
        <v>709</v>
      </c>
      <c r="D42" s="133">
        <f>SUM(D39:D41)</f>
        <v>41</v>
      </c>
      <c r="E42" s="134" t="e">
        <f>SUM(E39:E41)</f>
        <v>#VALUE!</v>
      </c>
      <c r="F42" s="134" t="e">
        <f>SUM(F39:F41)</f>
        <v>#VALUE!</v>
      </c>
      <c r="G42" s="134"/>
      <c r="H42" s="134" t="e">
        <f>SUM(H39:H41)</f>
        <v>#VALUE!</v>
      </c>
      <c r="I42" s="134" t="e">
        <f>SUM(I39:I41)</f>
        <v>#VALUE!</v>
      </c>
    </row>
    <row r="43" spans="1:9" ht="15.75" x14ac:dyDescent="0.2">
      <c r="A43" s="136"/>
      <c r="B43" s="137"/>
      <c r="C43" s="137"/>
      <c r="D43" s="137"/>
      <c r="E43" s="137"/>
      <c r="F43" s="137"/>
      <c r="G43" s="137"/>
      <c r="H43" s="137"/>
      <c r="I43" s="137"/>
    </row>
    <row r="44" spans="1:9" ht="15.75" x14ac:dyDescent="0.2">
      <c r="A44" s="130" t="s">
        <v>1201</v>
      </c>
      <c r="B44" s="131" t="s">
        <v>711</v>
      </c>
      <c r="C44" s="132" t="s">
        <v>709</v>
      </c>
      <c r="D44" s="133">
        <v>1</v>
      </c>
      <c r="E44" s="134">
        <f>D25</f>
        <v>0</v>
      </c>
      <c r="F44" s="134">
        <f>E44*1.12</f>
        <v>0</v>
      </c>
      <c r="G44" s="134"/>
      <c r="H44" s="134">
        <f>E44*D44</f>
        <v>0</v>
      </c>
      <c r="I44" s="138">
        <f>H44*1.12</f>
        <v>0</v>
      </c>
    </row>
    <row r="45" spans="1:9" ht="19.5" thickBot="1" x14ac:dyDescent="0.35">
      <c r="A45" s="139"/>
      <c r="B45" s="140" t="s">
        <v>1230</v>
      </c>
      <c r="C45" s="141" t="s">
        <v>709</v>
      </c>
      <c r="D45" s="141"/>
      <c r="E45" s="142"/>
      <c r="F45" s="142"/>
      <c r="G45" s="142"/>
      <c r="H45" s="143" t="e">
        <f>H42+H44</f>
        <v>#VALUE!</v>
      </c>
      <c r="I45" s="143" t="e">
        <f>I42+I44</f>
        <v>#VALUE!</v>
      </c>
    </row>
    <row r="46" spans="1:9" ht="29.25" customHeight="1" thickBot="1" x14ac:dyDescent="0.25">
      <c r="A46" s="144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5"/>
      <c r="C46" s="145"/>
      <c r="D46" s="145"/>
      <c r="E46" s="145"/>
      <c r="F46" s="145"/>
      <c r="G46" s="145"/>
      <c r="H46" s="145"/>
      <c r="I46" s="146"/>
    </row>
    <row r="47" spans="1:9" x14ac:dyDescent="0.2">
      <c r="A47" s="147" t="s">
        <v>710</v>
      </c>
      <c r="B47" s="148"/>
      <c r="C47" s="148"/>
      <c r="D47" s="148"/>
      <c r="E47" s="148"/>
      <c r="F47" s="148"/>
      <c r="G47" s="148"/>
      <c r="H47" s="148"/>
      <c r="I47" s="148"/>
    </row>
    <row r="48" spans="1:9" x14ac:dyDescent="0.2">
      <c r="A48" s="149"/>
      <c r="B48" s="149"/>
      <c r="C48" s="149"/>
      <c r="D48" s="149"/>
      <c r="E48" s="149"/>
      <c r="F48" s="149"/>
      <c r="G48" s="149"/>
      <c r="H48" s="149"/>
      <c r="I48" s="149"/>
    </row>
    <row r="49" spans="1:9" x14ac:dyDescent="0.2">
      <c r="A49" s="150" t="s">
        <v>1229</v>
      </c>
      <c r="B49" s="151"/>
      <c r="C49" s="151"/>
      <c r="D49" s="151"/>
      <c r="E49" s="151"/>
      <c r="F49" s="151"/>
      <c r="G49" s="151"/>
      <c r="H49" s="151"/>
      <c r="I49" s="151"/>
    </row>
    <row r="50" spans="1:9" x14ac:dyDescent="0.2">
      <c r="A50" s="151"/>
      <c r="B50" s="151"/>
      <c r="C50" s="151"/>
      <c r="D50" s="151"/>
      <c r="E50" s="151"/>
      <c r="F50" s="151"/>
      <c r="G50" s="151"/>
      <c r="H50" s="151"/>
      <c r="I50" s="151"/>
    </row>
    <row r="51" spans="1:9" x14ac:dyDescent="0.2">
      <c r="A51" s="151"/>
      <c r="B51" s="151"/>
      <c r="C51" s="151"/>
      <c r="D51" s="151"/>
      <c r="E51" s="151"/>
      <c r="F51" s="151"/>
      <c r="G51" s="151"/>
      <c r="H51" s="151"/>
      <c r="I51" s="151"/>
    </row>
    <row r="52" spans="1:9" x14ac:dyDescent="0.2">
      <c r="A52" s="151"/>
      <c r="B52" s="151"/>
      <c r="C52" s="151"/>
      <c r="D52" s="151"/>
      <c r="E52" s="151"/>
      <c r="F52" s="151"/>
      <c r="G52" s="151"/>
      <c r="H52" s="151"/>
      <c r="I52" s="151"/>
    </row>
    <row r="53" spans="1:9" x14ac:dyDescent="0.2">
      <c r="A53" s="151"/>
      <c r="B53" s="151"/>
      <c r="C53" s="151"/>
      <c r="D53" s="151"/>
      <c r="E53" s="151"/>
      <c r="F53" s="151"/>
      <c r="G53" s="151"/>
      <c r="H53" s="151"/>
      <c r="I53" s="151"/>
    </row>
    <row r="54" spans="1:9" x14ac:dyDescent="0.2">
      <c r="A54" s="151"/>
      <c r="B54" s="151"/>
      <c r="C54" s="151"/>
      <c r="D54" s="151"/>
      <c r="E54" s="151"/>
      <c r="F54" s="151"/>
      <c r="G54" s="151"/>
      <c r="H54" s="151"/>
      <c r="I54" s="151"/>
    </row>
    <row r="55" spans="1:9" x14ac:dyDescent="0.2">
      <c r="A55" s="151"/>
      <c r="B55" s="151"/>
      <c r="C55" s="151"/>
      <c r="D55" s="151"/>
      <c r="E55" s="151"/>
      <c r="F55" s="151"/>
      <c r="G55" s="151"/>
      <c r="H55" s="151"/>
      <c r="I55" s="151"/>
    </row>
    <row r="56" spans="1:9" x14ac:dyDescent="0.2">
      <c r="A56" s="151"/>
      <c r="B56" s="151"/>
      <c r="C56" s="151"/>
      <c r="D56" s="151"/>
      <c r="E56" s="151"/>
      <c r="F56" s="151"/>
      <c r="G56" s="151"/>
      <c r="H56" s="151"/>
      <c r="I56" s="151"/>
    </row>
    <row r="57" spans="1:9" x14ac:dyDescent="0.2">
      <c r="A57" s="151"/>
      <c r="B57" s="151"/>
      <c r="C57" s="151"/>
      <c r="D57" s="151"/>
      <c r="E57" s="151"/>
      <c r="F57" s="151"/>
      <c r="G57" s="151"/>
      <c r="H57" s="151"/>
      <c r="I57" s="151"/>
    </row>
    <row r="58" spans="1:9" x14ac:dyDescent="0.2">
      <c r="A58" s="151"/>
      <c r="B58" s="151"/>
      <c r="C58" s="151"/>
      <c r="D58" s="151"/>
      <c r="E58" s="151"/>
      <c r="F58" s="151"/>
      <c r="G58" s="151"/>
      <c r="H58" s="151"/>
      <c r="I58" s="151"/>
    </row>
    <row r="59" spans="1:9" x14ac:dyDescent="0.2">
      <c r="A59" s="151"/>
      <c r="B59" s="151"/>
      <c r="C59" s="151"/>
      <c r="D59" s="151"/>
      <c r="E59" s="151"/>
      <c r="F59" s="151"/>
      <c r="G59" s="151"/>
      <c r="H59" s="151"/>
      <c r="I59" s="151"/>
    </row>
    <row r="60" spans="1:9" x14ac:dyDescent="0.2">
      <c r="A60" s="151"/>
      <c r="B60" s="151"/>
      <c r="C60" s="151"/>
      <c r="D60" s="151"/>
      <c r="E60" s="151"/>
      <c r="F60" s="151"/>
      <c r="G60" s="151"/>
      <c r="H60" s="151"/>
      <c r="I60" s="151"/>
    </row>
    <row r="61" spans="1:9" x14ac:dyDescent="0.2">
      <c r="A61" s="151"/>
      <c r="B61" s="151"/>
      <c r="C61" s="151"/>
      <c r="D61" s="151"/>
      <c r="E61" s="151"/>
      <c r="F61" s="151"/>
      <c r="G61" s="151"/>
      <c r="H61" s="151"/>
      <c r="I61" s="151"/>
    </row>
    <row r="62" spans="1:9" x14ac:dyDescent="0.2">
      <c r="A62" s="151"/>
      <c r="B62" s="151"/>
      <c r="C62" s="151"/>
      <c r="D62" s="151"/>
      <c r="E62" s="151"/>
      <c r="F62" s="151"/>
      <c r="G62" s="151"/>
      <c r="H62" s="151"/>
      <c r="I62" s="151"/>
    </row>
    <row r="63" spans="1:9" x14ac:dyDescent="0.2">
      <c r="A63" s="151"/>
      <c r="B63" s="151"/>
      <c r="C63" s="151"/>
      <c r="D63" s="151"/>
      <c r="E63" s="151"/>
      <c r="F63" s="151"/>
      <c r="G63" s="151"/>
      <c r="H63" s="151"/>
      <c r="I63" s="151"/>
    </row>
    <row r="64" spans="1:9" x14ac:dyDescent="0.2">
      <c r="A64" s="151"/>
      <c r="B64" s="151"/>
      <c r="C64" s="151"/>
      <c r="D64" s="151"/>
      <c r="E64" s="151"/>
      <c r="F64" s="151"/>
      <c r="G64" s="151"/>
      <c r="H64" s="151"/>
      <c r="I64" s="151"/>
    </row>
    <row r="65" spans="1:9" x14ac:dyDescent="0.2">
      <c r="A65" s="151"/>
      <c r="B65" s="151"/>
      <c r="C65" s="151"/>
      <c r="D65" s="151"/>
      <c r="E65" s="151"/>
      <c r="F65" s="151"/>
      <c r="G65" s="151"/>
      <c r="H65" s="151"/>
      <c r="I65" s="151"/>
    </row>
    <row r="66" spans="1:9" x14ac:dyDescent="0.2">
      <c r="A66" s="151"/>
      <c r="B66" s="151"/>
      <c r="C66" s="151"/>
      <c r="D66" s="151"/>
      <c r="E66" s="151"/>
      <c r="F66" s="151"/>
      <c r="G66" s="151"/>
      <c r="H66" s="151"/>
      <c r="I66" s="151"/>
    </row>
    <row r="67" spans="1:9" x14ac:dyDescent="0.2">
      <c r="A67" s="151"/>
      <c r="B67" s="151"/>
      <c r="C67" s="151"/>
      <c r="D67" s="151"/>
      <c r="E67" s="151"/>
      <c r="F67" s="151"/>
      <c r="G67" s="151"/>
      <c r="H67" s="151"/>
      <c r="I67" s="151"/>
    </row>
    <row r="68" spans="1:9" ht="31.5" customHeight="1" x14ac:dyDescent="0.2">
      <c r="A68" s="151"/>
      <c r="B68" s="151"/>
      <c r="C68" s="151"/>
      <c r="D68" s="151"/>
      <c r="E68" s="151"/>
      <c r="F68" s="151"/>
      <c r="G68" s="151"/>
      <c r="H68" s="151"/>
      <c r="I68" s="151"/>
    </row>
  </sheetData>
  <sheetProtection algorithmName="SHA-512" hashValue="clCew8SQotZ6nOg50rfiVS4L8T7PL4j33COU5N3vHoBFpNhmELdliVYIuMhtlxEr09bjMqpjUYeeAo0deIygKw==" saltValue="E6SCiluxwIprfhr1a60NLQ==" spinCount="100000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5" sqref="B5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1233</v>
      </c>
      <c r="C1" s="58" t="s">
        <v>1223</v>
      </c>
    </row>
    <row r="2" spans="1:3" ht="15.75" x14ac:dyDescent="0.25">
      <c r="A2" s="59" t="s">
        <v>1208</v>
      </c>
      <c r="B2" s="88">
        <v>41725.75</v>
      </c>
      <c r="C2" s="61"/>
    </row>
    <row r="3" spans="1:3" ht="15.75" x14ac:dyDescent="0.25">
      <c r="A3" s="59" t="s">
        <v>1209</v>
      </c>
      <c r="B3" s="88">
        <v>27444.58</v>
      </c>
      <c r="C3" s="62">
        <v>0.17269999999999999</v>
      </c>
    </row>
    <row r="4" spans="1:3" ht="15.75" x14ac:dyDescent="0.25">
      <c r="A4" s="59" t="s">
        <v>1210</v>
      </c>
      <c r="B4" s="88">
        <v>23989.19</v>
      </c>
      <c r="C4" s="62">
        <v>0.21060000000000001</v>
      </c>
    </row>
    <row r="5" spans="1:3" ht="15.75" x14ac:dyDescent="0.25">
      <c r="A5" s="59" t="s">
        <v>1211</v>
      </c>
      <c r="B5" s="88">
        <v>30195.23</v>
      </c>
      <c r="C5" s="62">
        <v>0.17269999999999999</v>
      </c>
    </row>
    <row r="6" spans="1:3" ht="15.75" x14ac:dyDescent="0.25">
      <c r="A6" s="59" t="s">
        <v>1212</v>
      </c>
      <c r="B6" s="88">
        <v>34778.67</v>
      </c>
      <c r="C6" s="62">
        <v>0.17269999999999999</v>
      </c>
    </row>
    <row r="7" spans="1:3" ht="15.75" x14ac:dyDescent="0.25">
      <c r="A7" s="59" t="s">
        <v>1213</v>
      </c>
      <c r="B7" s="88">
        <v>30108.81</v>
      </c>
      <c r="C7" s="62">
        <v>0.17269999999999999</v>
      </c>
    </row>
    <row r="8" spans="1:3" ht="15.75" x14ac:dyDescent="0.25">
      <c r="A8" s="59" t="s">
        <v>1214</v>
      </c>
      <c r="B8" s="88">
        <v>53978.06</v>
      </c>
      <c r="C8" s="62">
        <v>0.20150000000000001</v>
      </c>
    </row>
    <row r="9" spans="1:3" ht="15.75" x14ac:dyDescent="0.25">
      <c r="A9" s="59" t="s">
        <v>1215</v>
      </c>
      <c r="B9" s="88">
        <v>27513.64</v>
      </c>
      <c r="C9" s="62">
        <v>0.21060000000000001</v>
      </c>
    </row>
    <row r="10" spans="1:3" ht="15.75" x14ac:dyDescent="0.25">
      <c r="A10" s="59" t="s">
        <v>1216</v>
      </c>
      <c r="B10" s="88">
        <v>29929.11</v>
      </c>
      <c r="C10" s="62">
        <v>0.18110000000000001</v>
      </c>
    </row>
    <row r="11" spans="1:3" ht="15.75" x14ac:dyDescent="0.25">
      <c r="A11" s="59" t="s">
        <v>1217</v>
      </c>
      <c r="B11" s="88">
        <v>28987.96</v>
      </c>
      <c r="C11" s="62">
        <v>0.1908</v>
      </c>
    </row>
    <row r="12" spans="1:3" ht="15.75" x14ac:dyDescent="0.25">
      <c r="A12" s="59" t="s">
        <v>1218</v>
      </c>
      <c r="B12" s="88">
        <v>27441.16</v>
      </c>
      <c r="C12" s="62">
        <v>0.17269999999999999</v>
      </c>
    </row>
    <row r="13" spans="1:3" ht="15.75" x14ac:dyDescent="0.25">
      <c r="A13" s="59" t="s">
        <v>1219</v>
      </c>
      <c r="B13" s="88">
        <v>52853.58</v>
      </c>
      <c r="C13" s="62">
        <v>0.19620000000000001</v>
      </c>
    </row>
    <row r="14" spans="1:3" ht="15.75" x14ac:dyDescent="0.25">
      <c r="A14" s="60" t="s">
        <v>1220</v>
      </c>
      <c r="B14" s="88">
        <v>22201.95</v>
      </c>
      <c r="C14" s="62">
        <v>0.1772</v>
      </c>
    </row>
    <row r="15" spans="1:3" ht="15.75" x14ac:dyDescent="0.25">
      <c r="A15" s="59" t="s">
        <v>1221</v>
      </c>
      <c r="B15" s="88">
        <v>34325.51</v>
      </c>
      <c r="C15" s="62">
        <v>0.17269999999999999</v>
      </c>
    </row>
    <row r="16" spans="1:3" ht="15.75" x14ac:dyDescent="0.25">
      <c r="A16" s="59" t="s">
        <v>1222</v>
      </c>
      <c r="B16" s="88">
        <v>54491.21</v>
      </c>
      <c r="C16" s="62">
        <v>0.17269999999999999</v>
      </c>
    </row>
    <row r="18" spans="2:3" x14ac:dyDescent="0.2">
      <c r="B18" s="84"/>
    </row>
    <row r="19" spans="2:3" x14ac:dyDescent="0.2">
      <c r="B19" s="84"/>
      <c r="C19" s="87"/>
    </row>
    <row r="20" spans="2:3" x14ac:dyDescent="0.2">
      <c r="B20" s="8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2026-04-14T05:29:08Z</dcterms:modified>
</cp:coreProperties>
</file>